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1\affaires\134 - CROUS - RU Médreville - accessibilité\134.03 - DCE\134.04 - DCE PDF DEF\3 - PIECES ECRITES - TECHNIQUES ET FINANCIERES\"/>
    </mc:Choice>
  </mc:AlternateContent>
  <xr:revisionPtr revIDLastSave="0" documentId="13_ncr:1_{702DA751-83A7-496F-BC1F-B838198291AB}" xr6:coauthVersionLast="47" xr6:coauthVersionMax="47" xr10:uidLastSave="{00000000-0000-0000-0000-000000000000}"/>
  <bookViews>
    <workbookView xWindow="-108" yWindow="-108" windowWidth="23256" windowHeight="12456" tabRatio="831" xr2:uid="{ED9300C5-E567-46D2-9213-3EBCD5F4AEA2}"/>
  </bookViews>
  <sheets>
    <sheet name="CDPGF 07 - MENUISERIE BOIS" sheetId="52" r:id="rId1"/>
    <sheet name="SDQ 07" sheetId="58" r:id="rId2"/>
  </sheets>
  <definedNames>
    <definedName name="_NP1">#REF!</definedName>
    <definedName name="A">#REF!</definedName>
    <definedName name="_xlnm.Print_Titles" localSheetId="0">'CDPGF 07 - MENUISERIE BOIS'!$9:$9</definedName>
    <definedName name="NBP">#REF!</definedName>
    <definedName name="w">#REF!</definedName>
    <definedName name="_xlnm.Print_Area" localSheetId="0">'CDPGF 07 - MENUISERIE BOIS'!$A$1:$G$69</definedName>
    <definedName name="_xlnm.Print_Area" localSheetId="1">'SDQ 07'!$A$1:$T$37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5" i="52" l="1"/>
  <c r="G61" i="52"/>
  <c r="G60" i="52"/>
  <c r="G14" i="52"/>
  <c r="G19" i="52"/>
  <c r="G20" i="52"/>
  <c r="G21" i="52"/>
  <c r="G22" i="52"/>
  <c r="G24" i="52"/>
  <c r="G25" i="52"/>
  <c r="G28" i="52"/>
  <c r="G29" i="52"/>
  <c r="G30" i="52"/>
  <c r="G31" i="52"/>
  <c r="G32" i="52"/>
  <c r="G33" i="52"/>
  <c r="G34" i="52"/>
  <c r="G36" i="52"/>
  <c r="G37" i="52"/>
  <c r="G38" i="52"/>
  <c r="G41" i="52"/>
  <c r="G42" i="52"/>
  <c r="G43" i="52"/>
  <c r="G44" i="52"/>
  <c r="G47" i="52"/>
  <c r="G48" i="52"/>
  <c r="G51" i="52"/>
  <c r="G52" i="52"/>
  <c r="G55" i="52"/>
  <c r="G56" i="52"/>
  <c r="G12" i="52"/>
  <c r="S31" i="58"/>
  <c r="K37" i="58"/>
  <c r="D29" i="52"/>
  <c r="L37" i="58"/>
  <c r="D30" i="52"/>
  <c r="M37" i="58"/>
  <c r="D31" i="52"/>
  <c r="N37" i="58"/>
  <c r="D32" i="52"/>
  <c r="O37" i="58"/>
  <c r="D33" i="52"/>
  <c r="P37" i="58"/>
  <c r="D34" i="52"/>
  <c r="Q37" i="58"/>
  <c r="D36" i="52"/>
  <c r="R37" i="58"/>
  <c r="D37" i="52"/>
  <c r="T37" i="58"/>
  <c r="D52" i="52"/>
  <c r="S34" i="58"/>
  <c r="F37" i="58"/>
  <c r="D21" i="52"/>
  <c r="G37" i="58"/>
  <c r="D22" i="52"/>
  <c r="H37" i="58"/>
  <c r="D24" i="52"/>
  <c r="E37" i="58"/>
  <c r="D20" i="52"/>
  <c r="C37" i="58"/>
  <c r="J37" i="58"/>
  <c r="D28" i="52"/>
  <c r="D37" i="58"/>
  <c r="D19" i="52"/>
  <c r="I37" i="58"/>
  <c r="D25" i="52"/>
  <c r="S37" i="58"/>
  <c r="G63" i="52"/>
  <c r="G64" i="52"/>
  <c r="G65" i="52"/>
</calcChain>
</file>

<file path=xl/sharedStrings.xml><?xml version="1.0" encoding="utf-8"?>
<sst xmlns="http://schemas.openxmlformats.org/spreadsheetml/2006/main" count="184" uniqueCount="128">
  <si>
    <t>U</t>
  </si>
  <si>
    <t>ens</t>
  </si>
  <si>
    <t>m²</t>
  </si>
  <si>
    <t>ml</t>
  </si>
  <si>
    <t>u</t>
  </si>
  <si>
    <t>F</t>
  </si>
  <si>
    <t>REZ-DE-CHAUSSEE</t>
  </si>
  <si>
    <t>R+1</t>
  </si>
  <si>
    <t>Hall</t>
  </si>
  <si>
    <t>0.1</t>
  </si>
  <si>
    <t>0.2</t>
  </si>
  <si>
    <t>0.3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</si>
  <si>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</si>
  <si>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</si>
  <si>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</si>
  <si>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</si>
  <si>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</si>
  <si>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</si>
  <si>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</si>
  <si>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</si>
  <si>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</si>
  <si>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</si>
  <si>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</si>
  <si>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2.5</t>
  </si>
  <si>
    <t>6.1</t>
  </si>
  <si>
    <t>6.2</t>
  </si>
  <si>
    <t>7.1</t>
  </si>
  <si>
    <t>7.2</t>
  </si>
  <si>
    <t>DESIGNATION</t>
  </si>
  <si>
    <t>P.U</t>
  </si>
  <si>
    <t xml:space="preserve">P.T. </t>
  </si>
  <si>
    <t>TVA 20 %</t>
  </si>
  <si>
    <t>MONTANT TOTAL DES TRAVAUX H.T.</t>
  </si>
  <si>
    <t>MONTANT TOTAL DES TRAVAUX T.T.C.</t>
  </si>
  <si>
    <r>
      <t xml:space="preserve">Q </t>
    </r>
    <r>
      <rPr>
        <sz val="9"/>
        <color rgb="FF008693"/>
        <rFont val="Arial Narrow"/>
        <family val="2"/>
      </rPr>
      <t>indicative</t>
    </r>
  </si>
  <si>
    <r>
      <t xml:space="preserve">Q </t>
    </r>
    <r>
      <rPr>
        <sz val="9"/>
        <color rgb="FF008693"/>
        <rFont val="Arial Narrow"/>
        <family val="2"/>
      </rPr>
      <t>entreprise</t>
    </r>
  </si>
  <si>
    <t>Béquille double</t>
  </si>
  <si>
    <t>Butée de porte</t>
  </si>
  <si>
    <t>EQUIPEMENTS MENUISES</t>
  </si>
  <si>
    <t>N° local</t>
  </si>
  <si>
    <t>Nom local</t>
  </si>
  <si>
    <t>Signature et cachet de l’entrepreneur</t>
  </si>
  <si>
    <t>Surface local</t>
  </si>
  <si>
    <t>TOTAL</t>
  </si>
  <si>
    <t>1. PORTES</t>
  </si>
  <si>
    <t>2. EQUIPEMENTS DE PORTES</t>
  </si>
  <si>
    <t>Ferme-porte</t>
  </si>
  <si>
    <t>1/2 cylindre + bouton</t>
  </si>
  <si>
    <t>Barre d'appui 135°</t>
  </si>
  <si>
    <t>MISE EN ACCESSIBILITE DU RESTAURANT UNIVERSITAIRE MEDREVILLE</t>
  </si>
  <si>
    <t>73 rue de Laxou - 54000 NANCY</t>
  </si>
  <si>
    <t>CROUS LORRAINE</t>
  </si>
  <si>
    <t>Restaurant administratif - EAS 1</t>
  </si>
  <si>
    <t>EAS 2</t>
  </si>
  <si>
    <t>Sas d'entrée</t>
  </si>
  <si>
    <t>2.6</t>
  </si>
  <si>
    <t>Parvis</t>
  </si>
  <si>
    <t>1.8</t>
  </si>
  <si>
    <t>1.9</t>
  </si>
  <si>
    <t>Sanitaires hommes</t>
  </si>
  <si>
    <t>Sanitaires femmes</t>
  </si>
  <si>
    <t>Acces brasserie</t>
  </si>
  <si>
    <t>File d'attente</t>
  </si>
  <si>
    <t>Brasserie</t>
  </si>
  <si>
    <t>R+2</t>
  </si>
  <si>
    <t>Escalier</t>
  </si>
  <si>
    <t>Restaurant traditionnel</t>
  </si>
  <si>
    <t>Palier</t>
  </si>
  <si>
    <t>Plonge</t>
  </si>
  <si>
    <t>DEPOSES</t>
  </si>
  <si>
    <t>Crémone pompier</t>
  </si>
  <si>
    <t>PF 1/2h 
93+53*230</t>
  </si>
  <si>
    <t>PF 1/2h 93*204</t>
  </si>
  <si>
    <t>Ventouse maintien ouvert</t>
  </si>
  <si>
    <t>Selecteur de fermeture</t>
  </si>
  <si>
    <t xml:space="preserve">Poignée de tirage sur plaque </t>
  </si>
  <si>
    <t>Plinthe 
bois</t>
  </si>
  <si>
    <t>Plaque 
inox 
80*120</t>
  </si>
  <si>
    <t xml:space="preserve">CF 1h 
80*195
(sur mesure) </t>
  </si>
  <si>
    <t>CF 1h 
93*204</t>
  </si>
  <si>
    <t>EQUPEMENTS DE PORTE</t>
  </si>
  <si>
    <t>Pignée de tirage sur plaque</t>
  </si>
  <si>
    <t>Sélecteur de fermeture</t>
  </si>
  <si>
    <t>1/2 cylindre + bouton moleté</t>
  </si>
  <si>
    <t>CHASSIS VITRES CF 1h</t>
  </si>
  <si>
    <t>Plaque sanitaire H/F/PMR</t>
  </si>
  <si>
    <t>Plinthes bois médium à peindre 10cm</t>
  </si>
  <si>
    <t>CABINES SANITAIRES EN STRATIFIE COMPACT</t>
  </si>
  <si>
    <t>SIGNALETIQUE</t>
  </si>
  <si>
    <t>3. EQUIPEMENTS</t>
  </si>
  <si>
    <t>Panneaux directionnel extérieurs - 2 faces - compris potelet</t>
  </si>
  <si>
    <t xml:space="preserve">150*50 en pied d'emmarchement </t>
  </si>
  <si>
    <t>150*50 accès PMR</t>
  </si>
  <si>
    <t>Ventouse maintien ouvert DAS</t>
  </si>
  <si>
    <t>CDPGF LOT 07 - MENUISERIE INTERIEURE BOIS</t>
  </si>
  <si>
    <t>LOT 07 - MENUISERIE INTERIEURE BOIS
SOUS DETAIL DES POSITIONS ET QUANTITES</t>
  </si>
  <si>
    <t>Desserte plateaux</t>
  </si>
  <si>
    <t>2.7</t>
  </si>
  <si>
    <t>Vestaires hommes</t>
  </si>
  <si>
    <t>Vestaires femmes</t>
  </si>
  <si>
    <t>1 bloc d'1 cabine PMR (1 façade avec porte - 1 refend)</t>
  </si>
  <si>
    <t>CF 1h 
93+53*230 
DAS</t>
  </si>
  <si>
    <t>CF 1h 
93*195 
(sur mesure) 
va et vient</t>
  </si>
  <si>
    <t>2.1.1</t>
  </si>
  <si>
    <t>2.1.2</t>
  </si>
  <si>
    <t>2.1.3</t>
  </si>
  <si>
    <t>Bloc-portes coupe-feu 1h (CF1h)</t>
  </si>
  <si>
    <t>Blocs-portes pare-flammes 1/2h (PF1/2h)</t>
  </si>
  <si>
    <t>BLOCS-PORTES</t>
  </si>
  <si>
    <t>Plaque sanitaire PMR</t>
  </si>
  <si>
    <t>1 bloc de 3 cabines standards ( 3 portes - 2 refends)</t>
  </si>
  <si>
    <t xml:space="preserve">Elaboration / gestion de l'organigramme </t>
  </si>
  <si>
    <t xml:space="preserve">Portes vitrées intérieures aluminium - sortie brasserie sur hall R+1 </t>
  </si>
  <si>
    <t>Porte bois entre restaurants administratif et traditionnel - R+2</t>
  </si>
  <si>
    <t>(2 vantaux - ensemble 160*248cm)</t>
  </si>
  <si>
    <t xml:space="preserve">   (2 vantaux - ensemble 155*210)</t>
  </si>
  <si>
    <t>Porte CF1h 93+53*230 DAS (EAS 2 R+2)</t>
  </si>
  <si>
    <t>Porte CF1h 93*195 va et vient - porte sur mesure (plonge R+2)</t>
  </si>
  <si>
    <t>Porte CF1h 80*201 - porte sur mesure (restau. adm. R+2)</t>
  </si>
  <si>
    <t>Porte CF1h 93*204 (restau. administratif R+2)</t>
  </si>
  <si>
    <t>Porte PF1/2h 93+53*230 (accès brasserie - brasserie R+1)</t>
  </si>
  <si>
    <t>Porte PF1/2h 93*204 (sanitaires R+1)</t>
  </si>
  <si>
    <t>CV1 - 101*235 (accès brasserie)</t>
  </si>
  <si>
    <t>CV2 - 46*185 (EAS 2)</t>
  </si>
  <si>
    <t>CV3 - 62*180 (EAS 2)</t>
  </si>
  <si>
    <t>CV4 - 46*185 (EAS 2)</t>
  </si>
  <si>
    <t>Plaque inox 90*120</t>
  </si>
  <si>
    <t>Oculus CF1h pour porte CF1h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</si>
</sst>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_F_-;\-* #,##0.00\ _F_-;_-* &quot;-&quot;??\ _F_-;_-@_-"/>
    <numFmt numFmtId="166" formatCode="_-* #,##0\ _€_-;\-* #,##0\ _€_-;_-* &quot;-&quot;\ _€_-;_-@_-"/>
    <numFmt numFmtId="167" formatCode="_-* #,##0.00\ [$€-1]_-;\-* #,##0.00\ [$€-1]_-;_-* &quot;-&quot;??\ [$€-1]_-"/>
    <numFmt numFmtId="168" formatCode="&quot; &quot;#,##0.00&quot;   &quot;;&quot;-&quot;#,##0.00&quot;   &quot;;&quot; -&quot;00&quot;   &quot;;&quot; &quot;@&quot; &quot;"/>
    <numFmt numFmtId="169" formatCode="#,##0.00\ _€"/>
    <numFmt numFmtId="170" formatCode="_-* #,##0.00\ _€_-;\-* #,##0.00\ _€_-;_-* &quot;-&quot;\ _€_-;_-@_-"/>
  </numFmts>
  <fonts count="2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rgb="FF008693"/>
      <name val="Arial Narrow"/>
      <family val="2"/>
    </font>
    <font>
      <b/>
      <sz val="10"/>
      <color theme="1"/>
      <name val="Arial Narrow"/>
      <family val="2"/>
    </font>
    <font>
      <sz val="10"/>
      <color theme="5" tint="-0.249977111117893"/>
      <name val="Arial Narrow"/>
      <family val="2"/>
    </font>
    <font>
      <sz val="10"/>
      <color rgb="FF000000"/>
      <name val="Arial"/>
      <family val="2"/>
    </font>
    <font>
      <b/>
      <sz val="11"/>
      <color rgb="FF008693"/>
      <name val="Arial Narrow"/>
      <family val="2"/>
    </font>
    <font>
      <sz val="11"/>
      <name val="Calibri"/>
      <family val="2"/>
      <scheme val="minor"/>
    </font>
    <font>
      <sz val="10"/>
      <color theme="1"/>
      <name val="Gemeli Light"/>
      <family val="2"/>
    </font>
    <font>
      <b/>
      <sz val="10"/>
      <color rgb="FF00868F"/>
      <name val="Arial Narrow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b/>
      <sz val="9"/>
      <name val="Arial Narrow"/>
      <family val="2"/>
    </font>
    <font>
      <sz val="10"/>
      <color theme="1"/>
      <name val="Calibri Light"/>
      <family val="2"/>
      <scheme val="major"/>
    </font>
    <font>
      <b/>
      <u/>
      <sz val="10"/>
      <name val="Arial Narrow"/>
      <family val="2"/>
    </font>
    <font>
      <sz val="9"/>
      <color rgb="FF008693"/>
      <name val="Arial Narrow"/>
      <family val="2"/>
    </font>
    <font>
      <b/>
      <sz val="9"/>
      <color theme="1"/>
      <name val="Arial Narrow"/>
      <family val="2"/>
    </font>
    <font>
      <b/>
      <u/>
      <sz val="9"/>
      <name val="Arial Narrow"/>
      <family val="2"/>
    </font>
    <font>
      <sz val="10"/>
      <color theme="1"/>
      <name val="Gemeli"/>
      <family val="2"/>
    </font>
    <font>
      <sz val="10"/>
      <color theme="1"/>
      <name val="Century Gothic"/>
      <family val="2"/>
    </font>
    <font>
      <sz val="10"/>
      <name val="Calibri"/>
      <family val="2"/>
      <scheme val="minor"/>
    </font>
    <font>
      <sz val="10"/>
      <color indexed="8"/>
      <name val="Gemeli Light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</borders>
  <cellStyleXfs count="3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12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0"/>
    <xf numFmtId="0" fontId="26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8" fillId="0" borderId="0" applyNumberFormat="0" applyFill="0" applyBorder="0" applyProtection="0"/>
  </cellStyleXfs>
  <cellXfs count="15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164" fontId="7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indent="3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/>
    <xf numFmtId="0" fontId="10" fillId="0" borderId="9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7" fillId="0" borderId="9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/>
    <xf numFmtId="0" fontId="18" fillId="0" borderId="9" xfId="0" applyFont="1" applyBorder="1" applyAlignment="1">
      <alignment horizontal="center" vertical="center"/>
    </xf>
    <xf numFmtId="164" fontId="18" fillId="0" borderId="9" xfId="0" applyNumberFormat="1" applyFont="1" applyBorder="1" applyAlignment="1">
      <alignment horizontal="center" vertical="center"/>
    </xf>
    <xf numFmtId="0" fontId="17" fillId="0" borderId="9" xfId="0" applyFont="1" applyBorder="1" applyAlignment="1">
      <alignment horizontal="center"/>
    </xf>
    <xf numFmtId="0" fontId="17" fillId="0" borderId="9" xfId="0" applyFont="1" applyBorder="1" applyAlignment="1">
      <alignment horizontal="left" indent="2"/>
    </xf>
    <xf numFmtId="0" fontId="20" fillId="0" borderId="0" xfId="16" applyFont="1" applyAlignment="1">
      <alignment horizontal="left" vertical="center"/>
    </xf>
    <xf numFmtId="0" fontId="14" fillId="0" borderId="2" xfId="0" applyFont="1" applyBorder="1"/>
    <xf numFmtId="0" fontId="8" fillId="0" borderId="2" xfId="16" applyFont="1" applyBorder="1" applyAlignment="1">
      <alignment horizontal="center" vertical="center"/>
    </xf>
    <xf numFmtId="0" fontId="16" fillId="0" borderId="2" xfId="16" applyFont="1" applyBorder="1" applyAlignment="1">
      <alignment horizontal="center" vertical="center"/>
    </xf>
    <xf numFmtId="164" fontId="16" fillId="0" borderId="2" xfId="16" applyNumberFormat="1" applyFont="1" applyBorder="1" applyAlignment="1">
      <alignment horizontal="center" vertical="center"/>
    </xf>
    <xf numFmtId="164" fontId="16" fillId="0" borderId="2" xfId="16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21" fillId="0" borderId="9" xfId="0" applyFont="1" applyBorder="1"/>
    <xf numFmtId="0" fontId="9" fillId="0" borderId="2" xfId="16" applyFont="1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164" fontId="6" fillId="0" borderId="9" xfId="0" applyNumberFormat="1" applyFont="1" applyBorder="1" applyAlignment="1">
      <alignment horizontal="center" vertical="center"/>
    </xf>
    <xf numFmtId="166" fontId="6" fillId="0" borderId="9" xfId="0" applyNumberFormat="1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 indent="1"/>
    </xf>
    <xf numFmtId="0" fontId="18" fillId="0" borderId="1" xfId="0" applyFont="1" applyBorder="1" applyAlignment="1">
      <alignment horizontal="left" vertical="center"/>
    </xf>
    <xf numFmtId="169" fontId="17" fillId="0" borderId="1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23" fillId="0" borderId="1" xfId="0" applyFont="1" applyBorder="1" applyAlignment="1">
      <alignment horizontal="left" vertical="center"/>
    </xf>
    <xf numFmtId="0" fontId="18" fillId="0" borderId="14" xfId="0" applyFont="1" applyBorder="1" applyAlignment="1">
      <alignment horizontal="center" vertical="center"/>
    </xf>
    <xf numFmtId="0" fontId="18" fillId="0" borderId="14" xfId="0" applyFont="1" applyBorder="1" applyAlignment="1">
      <alignment horizontal="left" vertical="center"/>
    </xf>
    <xf numFmtId="0" fontId="17" fillId="0" borderId="14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right" vertical="center" indent="1"/>
    </xf>
    <xf numFmtId="0" fontId="18" fillId="0" borderId="16" xfId="0" applyFont="1" applyBorder="1" applyAlignment="1">
      <alignment horizontal="left" vertical="center"/>
    </xf>
    <xf numFmtId="169" fontId="17" fillId="0" borderId="16" xfId="0" applyNumberFormat="1" applyFont="1" applyBorder="1" applyAlignment="1">
      <alignment horizontal="right" vertical="center"/>
    </xf>
    <xf numFmtId="164" fontId="19" fillId="0" borderId="2" xfId="0" applyNumberFormat="1" applyFont="1" applyBorder="1" applyAlignment="1">
      <alignment horizontal="right" vertical="center"/>
    </xf>
    <xf numFmtId="164" fontId="18" fillId="0" borderId="0" xfId="0" applyNumberFormat="1" applyFont="1" applyAlignment="1">
      <alignment vertical="center"/>
    </xf>
    <xf numFmtId="44" fontId="19" fillId="0" borderId="17" xfId="10" applyNumberFormat="1" applyFont="1" applyBorder="1" applyAlignment="1">
      <alignment vertical="center"/>
    </xf>
    <xf numFmtId="44" fontId="19" fillId="0" borderId="13" xfId="10" applyNumberFormat="1" applyFont="1" applyBorder="1" applyAlignment="1">
      <alignment vertical="center"/>
    </xf>
    <xf numFmtId="44" fontId="19" fillId="0" borderId="19" xfId="10" applyNumberFormat="1" applyFont="1" applyBorder="1" applyAlignment="1">
      <alignment vertical="center"/>
    </xf>
    <xf numFmtId="0" fontId="0" fillId="0" borderId="10" xfId="0" applyBorder="1"/>
    <xf numFmtId="0" fontId="0" fillId="0" borderId="11" xfId="0" applyBorder="1"/>
    <xf numFmtId="0" fontId="0" fillId="0" borderId="15" xfId="0" applyBorder="1"/>
    <xf numFmtId="0" fontId="18" fillId="0" borderId="8" xfId="0" applyFont="1" applyBorder="1" applyAlignment="1">
      <alignment horizontal="center" vertical="center" wrapText="1"/>
    </xf>
    <xf numFmtId="0" fontId="7" fillId="0" borderId="9" xfId="0" applyFont="1" applyBorder="1"/>
    <xf numFmtId="0" fontId="18" fillId="0" borderId="6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9" fillId="0" borderId="0" xfId="10" applyFont="1" applyAlignment="1">
      <alignment horizontal="right" vertical="top" indent="1"/>
    </xf>
    <xf numFmtId="44" fontId="19" fillId="0" borderId="0" xfId="10" applyNumberFormat="1" applyFont="1" applyAlignment="1">
      <alignment vertical="center"/>
    </xf>
    <xf numFmtId="0" fontId="8" fillId="0" borderId="9" xfId="0" applyFont="1" applyBorder="1" applyAlignment="1">
      <alignment horizontal="center"/>
    </xf>
    <xf numFmtId="0" fontId="23" fillId="0" borderId="6" xfId="0" applyFont="1" applyBorder="1" applyAlignment="1">
      <alignment horizontal="left" vertical="center"/>
    </xf>
    <xf numFmtId="0" fontId="17" fillId="0" borderId="6" xfId="0" applyFont="1" applyBorder="1" applyAlignment="1">
      <alignment horizontal="right" vertical="center"/>
    </xf>
    <xf numFmtId="0" fontId="18" fillId="0" borderId="7" xfId="0" applyFont="1" applyBorder="1" applyAlignment="1">
      <alignment horizontal="center" vertical="center"/>
    </xf>
    <xf numFmtId="0" fontId="18" fillId="0" borderId="7" xfId="0" applyFont="1" applyBorder="1" applyAlignment="1">
      <alignment horizontal="left" vertical="center"/>
    </xf>
    <xf numFmtId="0" fontId="7" fillId="0" borderId="9" xfId="0" applyFont="1" applyBorder="1" applyAlignment="1">
      <alignment horizontal="left" indent="2"/>
    </xf>
    <xf numFmtId="0" fontId="17" fillId="0" borderId="22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27" fillId="0" borderId="9" xfId="0" applyFont="1" applyBorder="1"/>
    <xf numFmtId="0" fontId="27" fillId="0" borderId="11" xfId="0" applyFont="1" applyBorder="1"/>
    <xf numFmtId="0" fontId="8" fillId="0" borderId="9" xfId="0" applyFont="1" applyBorder="1"/>
    <xf numFmtId="0" fontId="21" fillId="0" borderId="9" xfId="0" applyFont="1" applyBorder="1" applyAlignment="1">
      <alignment horizontal="center"/>
    </xf>
    <xf numFmtId="0" fontId="17" fillId="0" borderId="23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166" fontId="17" fillId="0" borderId="23" xfId="0" applyNumberFormat="1" applyFont="1" applyBorder="1"/>
    <xf numFmtId="166" fontId="17" fillId="0" borderId="33" xfId="0" applyNumberFormat="1" applyFont="1" applyBorder="1"/>
    <xf numFmtId="166" fontId="17" fillId="0" borderId="24" xfId="0" applyNumberFormat="1" applyFont="1" applyBorder="1"/>
    <xf numFmtId="166" fontId="18" fillId="0" borderId="33" xfId="0" applyNumberFormat="1" applyFont="1" applyBorder="1"/>
    <xf numFmtId="166" fontId="18" fillId="0" borderId="24" xfId="0" applyNumberFormat="1" applyFont="1" applyBorder="1"/>
    <xf numFmtId="166" fontId="17" fillId="0" borderId="20" xfId="0" applyNumberFormat="1" applyFont="1" applyBorder="1"/>
    <xf numFmtId="166" fontId="17" fillId="0" borderId="31" xfId="0" applyNumberFormat="1" applyFont="1" applyBorder="1"/>
    <xf numFmtId="166" fontId="17" fillId="0" borderId="21" xfId="0" applyNumberFormat="1" applyFont="1" applyBorder="1"/>
    <xf numFmtId="166" fontId="17" fillId="0" borderId="25" xfId="0" applyNumberFormat="1" applyFont="1" applyBorder="1"/>
    <xf numFmtId="166" fontId="17" fillId="0" borderId="34" xfId="0" applyNumberFormat="1" applyFont="1" applyBorder="1"/>
    <xf numFmtId="166" fontId="17" fillId="0" borderId="26" xfId="0" applyNumberFormat="1" applyFont="1" applyBorder="1"/>
    <xf numFmtId="166" fontId="18" fillId="0" borderId="34" xfId="0" applyNumberFormat="1" applyFont="1" applyBorder="1"/>
    <xf numFmtId="166" fontId="18" fillId="0" borderId="26" xfId="0" applyNumberFormat="1" applyFont="1" applyBorder="1"/>
    <xf numFmtId="164" fontId="17" fillId="0" borderId="34" xfId="0" applyNumberFormat="1" applyFont="1" applyBorder="1"/>
    <xf numFmtId="166" fontId="17" fillId="0" borderId="25" xfId="0" applyNumberFormat="1" applyFont="1" applyBorder="1" applyAlignment="1">
      <alignment wrapText="1"/>
    </xf>
    <xf numFmtId="166" fontId="18" fillId="0" borderId="25" xfId="0" applyNumberFormat="1" applyFont="1" applyBorder="1"/>
    <xf numFmtId="166" fontId="18" fillId="0" borderId="37" xfId="0" applyNumberFormat="1" applyFont="1" applyBorder="1"/>
    <xf numFmtId="166" fontId="17" fillId="0" borderId="27" xfId="0" applyNumberFormat="1" applyFont="1" applyBorder="1"/>
    <xf numFmtId="166" fontId="17" fillId="0" borderId="35" xfId="0" applyNumberFormat="1" applyFont="1" applyBorder="1"/>
    <xf numFmtId="166" fontId="17" fillId="0" borderId="28" xfId="0" applyNumberFormat="1" applyFont="1" applyBorder="1"/>
    <xf numFmtId="166" fontId="17" fillId="0" borderId="27" xfId="0" applyNumberFormat="1" applyFont="1" applyBorder="1" applyAlignment="1">
      <alignment wrapText="1"/>
    </xf>
    <xf numFmtId="166" fontId="18" fillId="0" borderId="35" xfId="0" applyNumberFormat="1" applyFont="1" applyBorder="1"/>
    <xf numFmtId="166" fontId="18" fillId="0" borderId="28" xfId="0" applyNumberFormat="1" applyFont="1" applyBorder="1"/>
    <xf numFmtId="166" fontId="19" fillId="0" borderId="29" xfId="0" applyNumberFormat="1" applyFont="1" applyBorder="1"/>
    <xf numFmtId="166" fontId="19" fillId="0" borderId="36" xfId="0" applyNumberFormat="1" applyFont="1" applyBorder="1"/>
    <xf numFmtId="166" fontId="19" fillId="0" borderId="30" xfId="0" applyNumberFormat="1" applyFont="1" applyBorder="1"/>
    <xf numFmtId="166" fontId="18" fillId="0" borderId="21" xfId="0" applyNumberFormat="1" applyFont="1" applyBorder="1"/>
    <xf numFmtId="164" fontId="17" fillId="0" borderId="33" xfId="0" applyNumberFormat="1" applyFont="1" applyBorder="1"/>
    <xf numFmtId="164" fontId="17" fillId="0" borderId="35" xfId="0" applyNumberFormat="1" applyFont="1" applyBorder="1"/>
    <xf numFmtId="164" fontId="17" fillId="0" borderId="31" xfId="0" applyNumberFormat="1" applyFont="1" applyBorder="1"/>
    <xf numFmtId="0" fontId="7" fillId="0" borderId="9" xfId="0" applyFont="1" applyBorder="1" applyAlignment="1">
      <alignment horizontal="left" indent="1"/>
    </xf>
    <xf numFmtId="0" fontId="8" fillId="0" borderId="30" xfId="0" applyFont="1" applyBorder="1" applyAlignment="1">
      <alignment vertical="center"/>
    </xf>
    <xf numFmtId="170" fontId="19" fillId="0" borderId="36" xfId="0" applyNumberFormat="1" applyFont="1" applyBorder="1"/>
    <xf numFmtId="0" fontId="8" fillId="0" borderId="29" xfId="0" applyFont="1" applyBorder="1" applyAlignment="1">
      <alignment vertical="center"/>
    </xf>
    <xf numFmtId="0" fontId="18" fillId="0" borderId="9" xfId="0" applyFont="1" applyBorder="1" applyAlignment="1">
      <alignment vertical="center"/>
    </xf>
    <xf numFmtId="0" fontId="24" fillId="0" borderId="9" xfId="0" applyFont="1" applyBorder="1" applyAlignment="1">
      <alignment horizontal="center"/>
    </xf>
    <xf numFmtId="0" fontId="24" fillId="0" borderId="9" xfId="0" applyFont="1" applyBorder="1"/>
    <xf numFmtId="164" fontId="6" fillId="0" borderId="14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/>
    </xf>
    <xf numFmtId="0" fontId="7" fillId="0" borderId="14" xfId="0" applyFont="1" applyBorder="1"/>
    <xf numFmtId="166" fontId="6" fillId="0" borderId="14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8" xfId="0" applyFont="1" applyBorder="1"/>
    <xf numFmtId="0" fontId="6" fillId="0" borderId="8" xfId="0" applyFont="1" applyBorder="1" applyAlignment="1">
      <alignment horizontal="center" vertical="center"/>
    </xf>
    <xf numFmtId="166" fontId="6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9" fillId="0" borderId="10" xfId="10" applyFont="1" applyBorder="1" applyAlignment="1">
      <alignment horizontal="right" indent="1"/>
    </xf>
    <xf numFmtId="0" fontId="19" fillId="0" borderId="12" xfId="10" applyFont="1" applyBorder="1" applyAlignment="1">
      <alignment horizontal="right" indent="1"/>
    </xf>
    <xf numFmtId="0" fontId="19" fillId="0" borderId="17" xfId="10" applyFont="1" applyBorder="1" applyAlignment="1">
      <alignment horizontal="right" indent="1"/>
    </xf>
    <xf numFmtId="0" fontId="19" fillId="0" borderId="11" xfId="10" applyFont="1" applyBorder="1" applyAlignment="1">
      <alignment horizontal="right" indent="1"/>
    </xf>
    <xf numFmtId="0" fontId="19" fillId="0" borderId="0" xfId="10" applyFont="1" applyAlignment="1">
      <alignment horizontal="right" indent="1"/>
    </xf>
    <xf numFmtId="0" fontId="19" fillId="0" borderId="13" xfId="10" applyFont="1" applyBorder="1" applyAlignment="1">
      <alignment horizontal="right" indent="1"/>
    </xf>
    <xf numFmtId="0" fontId="19" fillId="0" borderId="15" xfId="10" applyFont="1" applyBorder="1" applyAlignment="1">
      <alignment horizontal="right" vertical="top" indent="1"/>
    </xf>
    <xf numFmtId="0" fontId="19" fillId="0" borderId="18" xfId="10" applyFont="1" applyBorder="1" applyAlignment="1">
      <alignment horizontal="right" vertical="top" indent="1"/>
    </xf>
    <xf numFmtId="0" fontId="19" fillId="0" borderId="19" xfId="10" applyFont="1" applyBorder="1" applyAlignment="1">
      <alignment horizontal="right" vertical="top" indent="1"/>
    </xf>
    <xf numFmtId="0" fontId="13" fillId="0" borderId="0" xfId="0" applyFont="1" applyAlignment="1">
      <alignment horizontal="center"/>
    </xf>
    <xf numFmtId="164" fontId="23" fillId="0" borderId="3" xfId="0" applyNumberFormat="1" applyFont="1" applyBorder="1" applyAlignment="1">
      <alignment horizontal="center" vertical="center"/>
    </xf>
    <xf numFmtId="164" fontId="23" fillId="0" borderId="4" xfId="0" applyNumberFormat="1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</cellXfs>
  <cellStyles count="30">
    <cellStyle name="Euro" xfId="11" xr:uid="{1ABAC1C2-C514-4268-8083-411F92DD6164}"/>
    <cellStyle name="Milliers 10" xfId="2" xr:uid="{ABA8F03B-56AE-494A-8379-03841355FC7E}"/>
    <cellStyle name="Milliers 10 2" xfId="15" xr:uid="{39178150-8F33-4B39-95B9-0B098FD524DA}"/>
    <cellStyle name="Milliers 2" xfId="4" xr:uid="{063C3B29-AF25-46CD-80C7-85CC83C90415}"/>
    <cellStyle name="Milliers 2 2" xfId="20" xr:uid="{8F71C1BF-A6F9-4EB5-8C6B-9526F03317C0}"/>
    <cellStyle name="Milliers 2 3" xfId="19" xr:uid="{654240B3-8610-4195-937B-C6A38E995F11}"/>
    <cellStyle name="Milliers 3" xfId="22" xr:uid="{78FDC138-8094-42F8-9E28-C01D84B6B49F}"/>
    <cellStyle name="Milliers 8 6 3" xfId="28" xr:uid="{51D4522C-691C-4054-8CD6-3D93E6485416}"/>
    <cellStyle name="Normal" xfId="0" builtinId="0"/>
    <cellStyle name="Normal 10" xfId="12" xr:uid="{7552EBF5-5070-4043-A14E-7864DA68A295}"/>
    <cellStyle name="Normal 10 2" xfId="26" xr:uid="{1CCB2942-28F5-4061-9950-2FF8A04EE1F2}"/>
    <cellStyle name="Normal 13" xfId="5" xr:uid="{18D2E7B9-44E9-4D3C-B05C-DA9FA487C7A9}"/>
    <cellStyle name="Normal 16" xfId="17" xr:uid="{BE57F3AD-0875-4959-A89F-23FAF3D45E6B}"/>
    <cellStyle name="Normal 17" xfId="9" xr:uid="{7D6F7656-9A71-4F64-9023-0C22FC23754B}"/>
    <cellStyle name="Normal 17 3 2" xfId="13" xr:uid="{B320C4AD-B73E-4AB6-ADB1-F0324A4F1F9F}"/>
    <cellStyle name="Normal 18 2" xfId="27" xr:uid="{B9910C81-6DF4-42D9-8299-A2D15445D6AE}"/>
    <cellStyle name="Normal 2" xfId="1" xr:uid="{F5FE3A68-5DA0-4308-825E-EC2170D3A083}"/>
    <cellStyle name="Normal 2 2" xfId="18" xr:uid="{76FBB3C4-ED57-4132-90B2-FAF5897DEA3E}"/>
    <cellStyle name="Normal 2 2 2" xfId="10" xr:uid="{FC674EBE-7112-4884-B700-78EABB855755}"/>
    <cellStyle name="Normal 2 2 2 2" xfId="14" xr:uid="{0931608D-8E2F-46F6-8894-1BBEDD1E3B3A}"/>
    <cellStyle name="Normal 2 3" xfId="3" xr:uid="{25156702-6B52-4FA5-B893-FF2F623BCD62}"/>
    <cellStyle name="Normal 2 4" xfId="16" xr:uid="{85711814-2260-4579-90BD-BF3F14FDE55F}"/>
    <cellStyle name="Normal 2 5" xfId="29" xr:uid="{332D6A09-67FF-44AD-A8CC-D054C1A8EAC8}"/>
    <cellStyle name="Normal 2_335 - 5 - CDPGF.TCE" xfId="8" xr:uid="{DDF570A4-96EE-418E-925C-F39FCECC5396}"/>
    <cellStyle name="Normal 3" xfId="6" xr:uid="{AD421E7E-3B1F-4393-B1E0-6984AEAC2A88}"/>
    <cellStyle name="Normal 3 2" xfId="24" xr:uid="{727CAE5B-8D69-4AAB-BEF3-FB7D6C15F023}"/>
    <cellStyle name="Normal 4" xfId="21" xr:uid="{01BBD2CC-324C-468E-9EBD-840D056A504C}"/>
    <cellStyle name="Normal 5" xfId="25" xr:uid="{921B993E-3A65-4D74-97BB-FA4F22766B56}"/>
    <cellStyle name="Normal 6" xfId="7" xr:uid="{C85C522E-4941-4284-A585-B19E09FEFCA7}"/>
    <cellStyle name="Pourcentage 2" xfId="23" xr:uid="{FC977545-B70D-4DFD-82F2-7EEA340C6A72}"/>
  </cellStyles>
  <dxfs count="0"/>
  <tableStyles count="0" defaultTableStyle="TableStyleMedium2" defaultPivotStyle="PivotStyleLight16"/>
  <colors>
    <mruColors>
      <color rgb="FF008693"/>
      <color rgb="FFFFFFCC"/>
      <color rgb="FFCFCFCF"/>
      <color rgb="FFF7C09B"/>
      <color rgb="FF000000"/>
      <color rgb="FFFF5050"/>
      <color rgb="FFC7DDF1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7F5AF-7265-4CFA-A924-DA8F57561ACD}">
  <sheetPr>
    <tabColor theme="0"/>
  </sheetPr>
  <dimension ref="A1:G131"/>
  <sheetViews>
    <sheetView tabSelected="1" view="pageBreakPreview" topLeftCell="A45" zoomScaleNormal="100" zoomScaleSheetLayoutView="100" workbookViewId="0">
      <selection activeCell="H32" sqref="H32"/>
    </sheetView>
  </sheetViews>
  <sheetFormatPr baseColWidth="10" defaultColWidth="11.5546875" defaultRowHeight="14.4"/>
  <cols>
    <col min="1" max="1" width="4.33203125" style="19" customWidth="1"/>
    <col min="2" max="2" width="51.77734375" style="19" customWidth="1"/>
    <col min="3" max="3" width="5.44140625" customWidth="1"/>
    <col min="4" max="5" width="9.77734375" customWidth="1"/>
    <col min="6" max="7" width="11.77734375" customWidth="1"/>
    <col min="8" max="16384" width="11.5546875" style="1"/>
  </cols>
  <sheetData>
    <row r="1" spans="1:7" ht="15.6">
      <c r="A1" s="135" t="s">
        <v>51</v>
      </c>
      <c r="B1" s="135"/>
      <c r="C1" s="135"/>
      <c r="D1" s="135"/>
      <c r="E1" s="135"/>
      <c r="F1" s="135"/>
      <c r="G1" s="135"/>
    </row>
    <row r="2" spans="1:7" ht="4.8" customHeight="1">
      <c r="A2" s="68"/>
      <c r="B2" s="68"/>
      <c r="C2" s="68"/>
      <c r="D2" s="1"/>
      <c r="E2" s="1"/>
      <c r="F2" s="1"/>
      <c r="G2" s="1"/>
    </row>
    <row r="3" spans="1:7" ht="15.6">
      <c r="A3" s="136" t="s">
        <v>49</v>
      </c>
      <c r="B3" s="136"/>
      <c r="C3" s="136"/>
      <c r="D3" s="136"/>
      <c r="E3" s="136"/>
      <c r="F3" s="136"/>
      <c r="G3" s="136"/>
    </row>
    <row r="4" spans="1:7" ht="15.6" customHeight="1">
      <c r="A4" s="137" t="s">
        <v>50</v>
      </c>
      <c r="B4" s="137"/>
      <c r="C4" s="137"/>
      <c r="D4" s="137"/>
      <c r="E4" s="137"/>
      <c r="F4" s="137"/>
      <c r="G4" s="137"/>
    </row>
    <row r="5" spans="1:7" ht="14.4" customHeight="1">
      <c r="A5" s="2"/>
      <c r="B5" s="2"/>
      <c r="C5" s="2"/>
      <c r="D5" s="2"/>
      <c r="E5" s="2"/>
      <c r="F5" s="2"/>
      <c r="G5" s="2"/>
    </row>
    <row r="6" spans="1:7" ht="13.8">
      <c r="A6" s="147" t="s">
        <v>94</v>
      </c>
      <c r="B6" s="147"/>
      <c r="C6" s="147"/>
      <c r="D6" s="147"/>
      <c r="E6" s="147"/>
      <c r="F6" s="147"/>
      <c r="G6" s="147"/>
    </row>
    <row r="7" spans="1:7" ht="13.8">
      <c r="A7" s="18"/>
      <c r="B7" s="18"/>
      <c r="C7" s="18"/>
      <c r="D7" s="18"/>
      <c r="E7" s="18"/>
      <c r="F7" s="18"/>
      <c r="G7" s="18"/>
    </row>
    <row r="8" spans="1:7" ht="15.6" customHeight="1">
      <c r="B8" s="3"/>
      <c r="C8" s="4"/>
      <c r="D8" s="4"/>
      <c r="E8" s="1"/>
      <c r="F8" s="1"/>
    </row>
    <row r="9" spans="1:7" s="9" customFormat="1" ht="24" customHeight="1">
      <c r="A9" s="25"/>
      <c r="B9" s="26" t="s">
        <v>28</v>
      </c>
      <c r="C9" s="27" t="s">
        <v>0</v>
      </c>
      <c r="D9" s="32" t="s">
        <v>34</v>
      </c>
      <c r="E9" s="32" t="s">
        <v>35</v>
      </c>
      <c r="F9" s="28" t="s">
        <v>29</v>
      </c>
      <c r="G9" s="29" t="s">
        <v>30</v>
      </c>
    </row>
    <row r="10" spans="1:7">
      <c r="A10" s="22"/>
      <c r="B10" s="23"/>
      <c r="C10" s="20"/>
      <c r="D10" s="21"/>
      <c r="E10" s="21"/>
      <c r="F10" s="21"/>
      <c r="G10" s="21"/>
    </row>
    <row r="11" spans="1:7" s="12" customFormat="1" ht="13.8">
      <c r="A11" s="82">
        <v>1</v>
      </c>
      <c r="B11" s="31" t="s">
        <v>69</v>
      </c>
      <c r="C11" s="7"/>
      <c r="D11" s="40"/>
      <c r="E11" s="40"/>
      <c r="F11" s="40"/>
      <c r="G11" s="40"/>
    </row>
    <row r="12" spans="1:7" s="12" customFormat="1" ht="13.8">
      <c r="A12" s="79"/>
      <c r="B12" s="8" t="s">
        <v>112</v>
      </c>
      <c r="C12" s="7" t="s">
        <v>4</v>
      </c>
      <c r="D12" s="41">
        <v>1</v>
      </c>
      <c r="E12" s="40"/>
      <c r="F12" s="40"/>
      <c r="G12" s="40">
        <f>E12*F12</f>
        <v>0</v>
      </c>
    </row>
    <row r="13" spans="1:7" s="12" customFormat="1" ht="13.8">
      <c r="A13" s="80"/>
      <c r="B13" s="8" t="s">
        <v>114</v>
      </c>
      <c r="C13" s="7"/>
      <c r="D13" s="41"/>
      <c r="E13" s="40"/>
      <c r="F13" s="40"/>
      <c r="G13" s="40"/>
    </row>
    <row r="14" spans="1:7" s="12" customFormat="1" ht="13.8">
      <c r="A14" s="80"/>
      <c r="B14" s="8" t="s">
        <v>113</v>
      </c>
      <c r="C14" s="7" t="s">
        <v>4</v>
      </c>
      <c r="D14" s="41">
        <v>1</v>
      </c>
      <c r="E14" s="40"/>
      <c r="F14" s="40"/>
      <c r="G14" s="40">
        <f t="shared" ref="G14:G56" si="0">E14*F14</f>
        <v>0</v>
      </c>
    </row>
    <row r="15" spans="1:7" s="12" customFormat="1" ht="13.8">
      <c r="A15" s="17"/>
      <c r="B15" s="76" t="s">
        <v>115</v>
      </c>
      <c r="C15" s="7"/>
      <c r="D15" s="40"/>
      <c r="E15" s="40"/>
      <c r="F15" s="40"/>
      <c r="G15" s="40"/>
    </row>
    <row r="16" spans="1:7" s="12" customFormat="1" ht="13.8">
      <c r="A16" s="17"/>
      <c r="B16" s="76"/>
      <c r="C16" s="7"/>
      <c r="D16" s="40"/>
      <c r="E16" s="40"/>
      <c r="F16" s="40"/>
      <c r="G16" s="40"/>
    </row>
    <row r="17" spans="1:7" s="12" customFormat="1" ht="13.8">
      <c r="A17" s="82">
        <v>2</v>
      </c>
      <c r="B17" s="31" t="s">
        <v>108</v>
      </c>
      <c r="C17" s="7"/>
      <c r="D17" s="40"/>
      <c r="E17" s="40"/>
      <c r="F17" s="40"/>
      <c r="G17" s="40"/>
    </row>
    <row r="18" spans="1:7" s="12" customFormat="1" ht="13.8">
      <c r="A18" s="71" t="s">
        <v>19</v>
      </c>
      <c r="B18" s="81" t="s">
        <v>106</v>
      </c>
      <c r="C18" s="7"/>
      <c r="D18" s="40"/>
      <c r="E18" s="40"/>
      <c r="F18" s="40"/>
      <c r="G18" s="40"/>
    </row>
    <row r="19" spans="1:7" s="12" customFormat="1" ht="13.8">
      <c r="A19" s="16" t="s">
        <v>103</v>
      </c>
      <c r="B19" s="8" t="s">
        <v>116</v>
      </c>
      <c r="C19" s="7" t="s">
        <v>4</v>
      </c>
      <c r="D19" s="41">
        <f>'SDQ 07'!D37</f>
        <v>1</v>
      </c>
      <c r="E19" s="40"/>
      <c r="F19" s="40"/>
      <c r="G19" s="40">
        <f t="shared" si="0"/>
        <v>0</v>
      </c>
    </row>
    <row r="20" spans="1:7" s="12" customFormat="1" ht="13.8">
      <c r="A20" s="16" t="s">
        <v>104</v>
      </c>
      <c r="B20" s="8" t="s">
        <v>117</v>
      </c>
      <c r="C20" s="7" t="s">
        <v>4</v>
      </c>
      <c r="D20" s="41">
        <f>'SDQ 07'!E37</f>
        <v>1</v>
      </c>
      <c r="E20" s="40"/>
      <c r="F20" s="40"/>
      <c r="G20" s="40">
        <f t="shared" si="0"/>
        <v>0</v>
      </c>
    </row>
    <row r="21" spans="1:7" s="12" customFormat="1" ht="13.8">
      <c r="A21" s="16" t="s">
        <v>105</v>
      </c>
      <c r="B21" s="8" t="s">
        <v>118</v>
      </c>
      <c r="C21" s="7" t="s">
        <v>4</v>
      </c>
      <c r="D21" s="41">
        <f>'SDQ 07'!F37</f>
        <v>1</v>
      </c>
      <c r="E21" s="40"/>
      <c r="F21" s="40"/>
      <c r="G21" s="40">
        <f t="shared" si="0"/>
        <v>0</v>
      </c>
    </row>
    <row r="22" spans="1:7" s="12" customFormat="1" ht="13.8">
      <c r="A22" s="16"/>
      <c r="B22" s="8" t="s">
        <v>119</v>
      </c>
      <c r="C22" s="7" t="s">
        <v>4</v>
      </c>
      <c r="D22" s="41">
        <f>'SDQ 07'!G37</f>
        <v>1</v>
      </c>
      <c r="E22" s="40"/>
      <c r="F22" s="40"/>
      <c r="G22" s="40">
        <f t="shared" si="0"/>
        <v>0</v>
      </c>
    </row>
    <row r="23" spans="1:7" s="12" customFormat="1" ht="13.8">
      <c r="A23" s="71" t="s">
        <v>20</v>
      </c>
      <c r="B23" s="13" t="s">
        <v>107</v>
      </c>
      <c r="C23" s="7"/>
      <c r="D23" s="41"/>
      <c r="E23" s="40"/>
      <c r="F23" s="40"/>
      <c r="G23" s="40"/>
    </row>
    <row r="24" spans="1:7" s="12" customFormat="1" ht="13.8">
      <c r="A24" s="16"/>
      <c r="B24" s="8" t="s">
        <v>120</v>
      </c>
      <c r="C24" s="7" t="s">
        <v>4</v>
      </c>
      <c r="D24" s="41">
        <f>'SDQ 07'!H37</f>
        <v>2</v>
      </c>
      <c r="E24" s="40"/>
      <c r="F24" s="40"/>
      <c r="G24" s="40">
        <f t="shared" si="0"/>
        <v>0</v>
      </c>
    </row>
    <row r="25" spans="1:7" s="12" customFormat="1" ht="13.8">
      <c r="A25" s="16"/>
      <c r="B25" s="8" t="s">
        <v>121</v>
      </c>
      <c r="C25" s="7" t="s">
        <v>4</v>
      </c>
      <c r="D25" s="41">
        <f>'SDQ 07'!I37</f>
        <v>2</v>
      </c>
      <c r="E25" s="40"/>
      <c r="F25" s="40"/>
      <c r="G25" s="40">
        <f t="shared" si="0"/>
        <v>0</v>
      </c>
    </row>
    <row r="26" spans="1:7" s="12" customFormat="1" ht="13.8">
      <c r="A26" s="16"/>
      <c r="B26" s="8"/>
      <c r="C26" s="7"/>
      <c r="D26" s="40"/>
      <c r="E26" s="40"/>
      <c r="F26" s="40"/>
      <c r="G26" s="40"/>
    </row>
    <row r="27" spans="1:7" s="12" customFormat="1" ht="13.8">
      <c r="A27" s="82">
        <v>3</v>
      </c>
      <c r="B27" s="31" t="s">
        <v>80</v>
      </c>
      <c r="C27" s="7"/>
      <c r="D27" s="40"/>
      <c r="E27" s="40"/>
      <c r="F27" s="40"/>
      <c r="G27" s="40"/>
    </row>
    <row r="28" spans="1:7" s="12" customFormat="1" ht="13.8">
      <c r="A28" s="17"/>
      <c r="B28" s="76" t="s">
        <v>36</v>
      </c>
      <c r="C28" s="7" t="s">
        <v>4</v>
      </c>
      <c r="D28" s="41">
        <f>'SDQ 07'!J37</f>
        <v>6</v>
      </c>
      <c r="E28" s="40"/>
      <c r="F28" s="40"/>
      <c r="G28" s="40">
        <f t="shared" si="0"/>
        <v>0</v>
      </c>
    </row>
    <row r="29" spans="1:7">
      <c r="A29" s="17"/>
      <c r="B29" s="76" t="s">
        <v>81</v>
      </c>
      <c r="C29" s="7" t="s">
        <v>4</v>
      </c>
      <c r="D29" s="41">
        <f>'SDQ 07'!K37</f>
        <v>4</v>
      </c>
      <c r="E29" s="40"/>
      <c r="F29" s="40"/>
      <c r="G29" s="40">
        <f t="shared" si="0"/>
        <v>0</v>
      </c>
    </row>
    <row r="30" spans="1:7">
      <c r="A30" s="17"/>
      <c r="B30" s="76" t="s">
        <v>93</v>
      </c>
      <c r="C30" s="7" t="s">
        <v>4</v>
      </c>
      <c r="D30" s="41">
        <f>'SDQ 07'!L37</f>
        <v>2</v>
      </c>
      <c r="E30" s="40"/>
      <c r="F30" s="40"/>
      <c r="G30" s="40">
        <f t="shared" si="0"/>
        <v>0</v>
      </c>
    </row>
    <row r="31" spans="1:7">
      <c r="A31" s="17"/>
      <c r="B31" s="76" t="s">
        <v>46</v>
      </c>
      <c r="C31" s="7" t="s">
        <v>4</v>
      </c>
      <c r="D31" s="41">
        <f>'SDQ 07'!M37</f>
        <v>8</v>
      </c>
      <c r="E31" s="40"/>
      <c r="F31" s="40"/>
      <c r="G31" s="40">
        <f t="shared" si="0"/>
        <v>0</v>
      </c>
    </row>
    <row r="32" spans="1:7">
      <c r="A32" s="17"/>
      <c r="B32" s="76" t="s">
        <v>82</v>
      </c>
      <c r="C32" s="7" t="s">
        <v>4</v>
      </c>
      <c r="D32" s="41">
        <f>'SDQ 07'!N37</f>
        <v>3</v>
      </c>
      <c r="E32" s="40"/>
      <c r="F32" s="40"/>
      <c r="G32" s="40">
        <f t="shared" si="0"/>
        <v>0</v>
      </c>
    </row>
    <row r="33" spans="1:7">
      <c r="A33" s="17"/>
      <c r="B33" s="76" t="s">
        <v>70</v>
      </c>
      <c r="C33" s="7" t="s">
        <v>4</v>
      </c>
      <c r="D33" s="41">
        <f>'SDQ 07'!O37</f>
        <v>2</v>
      </c>
      <c r="E33" s="40"/>
      <c r="F33" s="40"/>
      <c r="G33" s="40">
        <f t="shared" si="0"/>
        <v>0</v>
      </c>
    </row>
    <row r="34" spans="1:7">
      <c r="A34" s="17"/>
      <c r="B34" s="76" t="s">
        <v>83</v>
      </c>
      <c r="C34" s="7" t="s">
        <v>4</v>
      </c>
      <c r="D34" s="41">
        <f>'SDQ 07'!P37</f>
        <v>6</v>
      </c>
      <c r="E34" s="40"/>
      <c r="F34" s="40"/>
      <c r="G34" s="40">
        <f t="shared" si="0"/>
        <v>0</v>
      </c>
    </row>
    <row r="35" spans="1:7">
      <c r="A35" s="17"/>
      <c r="B35" s="76" t="s">
        <v>127</v>
      </c>
      <c r="C35" s="7" t="s">
        <v>4</v>
      </c>
      <c r="D35" s="41">
        <v>1</v>
      </c>
      <c r="E35" s="40"/>
      <c r="F35" s="40"/>
      <c r="G35" s="40">
        <f t="shared" si="0"/>
        <v>0</v>
      </c>
    </row>
    <row r="36" spans="1:7">
      <c r="A36" s="17"/>
      <c r="B36" s="76" t="s">
        <v>126</v>
      </c>
      <c r="C36" s="7" t="s">
        <v>4</v>
      </c>
      <c r="D36" s="41">
        <f>'SDQ 07'!Q37</f>
        <v>2</v>
      </c>
      <c r="E36" s="40"/>
      <c r="F36" s="40"/>
      <c r="G36" s="40">
        <f t="shared" si="0"/>
        <v>0</v>
      </c>
    </row>
    <row r="37" spans="1:7">
      <c r="A37" s="17"/>
      <c r="B37" s="76" t="s">
        <v>37</v>
      </c>
      <c r="C37" s="7" t="s">
        <v>4</v>
      </c>
      <c r="D37" s="41">
        <f>'SDQ 07'!R37</f>
        <v>10</v>
      </c>
      <c r="E37" s="40"/>
      <c r="F37" s="40"/>
      <c r="G37" s="40">
        <f t="shared" si="0"/>
        <v>0</v>
      </c>
    </row>
    <row r="38" spans="1:7">
      <c r="A38" s="17"/>
      <c r="B38" s="76" t="s">
        <v>111</v>
      </c>
      <c r="C38" s="7" t="s">
        <v>5</v>
      </c>
      <c r="D38" s="41">
        <v>1</v>
      </c>
      <c r="E38" s="40"/>
      <c r="F38" s="40"/>
      <c r="G38" s="40">
        <f t="shared" si="0"/>
        <v>0</v>
      </c>
    </row>
    <row r="39" spans="1:7">
      <c r="A39" s="17"/>
      <c r="B39" s="76"/>
      <c r="C39" s="7"/>
      <c r="D39" s="41"/>
      <c r="E39" s="40"/>
      <c r="F39" s="40"/>
      <c r="G39" s="40"/>
    </row>
    <row r="40" spans="1:7">
      <c r="A40" s="82">
        <v>4</v>
      </c>
      <c r="B40" s="31" t="s">
        <v>84</v>
      </c>
      <c r="C40" s="7"/>
      <c r="D40" s="41"/>
      <c r="E40" s="40"/>
      <c r="F40" s="40"/>
      <c r="G40" s="40"/>
    </row>
    <row r="41" spans="1:7">
      <c r="A41" s="17"/>
      <c r="B41" s="76" t="s">
        <v>122</v>
      </c>
      <c r="C41" s="7" t="s">
        <v>4</v>
      </c>
      <c r="D41" s="41">
        <v>1</v>
      </c>
      <c r="E41" s="40"/>
      <c r="F41" s="40"/>
      <c r="G41" s="40">
        <f t="shared" si="0"/>
        <v>0</v>
      </c>
    </row>
    <row r="42" spans="1:7">
      <c r="A42" s="17"/>
      <c r="B42" s="76" t="s">
        <v>123</v>
      </c>
      <c r="C42" s="7" t="s">
        <v>4</v>
      </c>
      <c r="D42" s="41">
        <v>1</v>
      </c>
      <c r="E42" s="40"/>
      <c r="F42" s="40"/>
      <c r="G42" s="40">
        <f t="shared" si="0"/>
        <v>0</v>
      </c>
    </row>
    <row r="43" spans="1:7">
      <c r="A43" s="17"/>
      <c r="B43" s="76" t="s">
        <v>124</v>
      </c>
      <c r="C43" s="7" t="s">
        <v>4</v>
      </c>
      <c r="D43" s="41">
        <v>1</v>
      </c>
      <c r="E43" s="40"/>
      <c r="F43" s="40"/>
      <c r="G43" s="40">
        <f t="shared" si="0"/>
        <v>0</v>
      </c>
    </row>
    <row r="44" spans="1:7">
      <c r="A44" s="17"/>
      <c r="B44" s="76" t="s">
        <v>125</v>
      </c>
      <c r="C44" s="7" t="s">
        <v>4</v>
      </c>
      <c r="D44" s="41">
        <v>1</v>
      </c>
      <c r="E44" s="40"/>
      <c r="F44" s="40"/>
      <c r="G44" s="40">
        <f t="shared" si="0"/>
        <v>0</v>
      </c>
    </row>
    <row r="45" spans="1:7">
      <c r="A45" s="17"/>
      <c r="B45" s="76"/>
      <c r="C45" s="7"/>
      <c r="D45" s="40"/>
      <c r="E45" s="40"/>
      <c r="F45" s="40"/>
      <c r="G45" s="40"/>
    </row>
    <row r="46" spans="1:7">
      <c r="A46" s="82">
        <v>5</v>
      </c>
      <c r="B46" s="31" t="s">
        <v>87</v>
      </c>
      <c r="C46" s="7"/>
      <c r="D46" s="40"/>
      <c r="E46" s="40"/>
      <c r="F46" s="40"/>
      <c r="G46" s="40"/>
    </row>
    <row r="47" spans="1:7">
      <c r="A47" s="17"/>
      <c r="B47" s="123" t="s">
        <v>110</v>
      </c>
      <c r="C47" s="7" t="s">
        <v>1</v>
      </c>
      <c r="D47" s="41">
        <v>2</v>
      </c>
      <c r="E47" s="40"/>
      <c r="F47" s="40"/>
      <c r="G47" s="40">
        <f t="shared" si="0"/>
        <v>0</v>
      </c>
    </row>
    <row r="48" spans="1:7">
      <c r="A48" s="17"/>
      <c r="B48" s="123" t="s">
        <v>100</v>
      </c>
      <c r="C48" s="7" t="s">
        <v>1</v>
      </c>
      <c r="D48" s="41">
        <v>2</v>
      </c>
      <c r="E48" s="40"/>
      <c r="F48" s="40"/>
      <c r="G48" s="40">
        <f t="shared" si="0"/>
        <v>0</v>
      </c>
    </row>
    <row r="49" spans="1:7">
      <c r="A49" s="17"/>
      <c r="B49" s="76"/>
      <c r="C49" s="7"/>
      <c r="D49" s="40"/>
      <c r="E49" s="40"/>
      <c r="F49" s="40"/>
      <c r="G49" s="40"/>
    </row>
    <row r="50" spans="1:7">
      <c r="A50" s="82">
        <v>6</v>
      </c>
      <c r="B50" s="31" t="s">
        <v>38</v>
      </c>
      <c r="C50" s="7"/>
      <c r="D50" s="40"/>
      <c r="E50" s="40"/>
      <c r="F50" s="40"/>
      <c r="G50" s="40"/>
    </row>
    <row r="51" spans="1:7">
      <c r="A51" s="16" t="s">
        <v>24</v>
      </c>
      <c r="B51" s="66" t="s">
        <v>86</v>
      </c>
      <c r="C51" s="7" t="s">
        <v>3</v>
      </c>
      <c r="D51" s="40">
        <v>11.67</v>
      </c>
      <c r="E51" s="40"/>
      <c r="F51" s="40"/>
      <c r="G51" s="40">
        <f t="shared" si="0"/>
        <v>0</v>
      </c>
    </row>
    <row r="52" spans="1:7">
      <c r="A52" s="16" t="s">
        <v>25</v>
      </c>
      <c r="B52" s="66" t="s">
        <v>48</v>
      </c>
      <c r="C52" s="7" t="s">
        <v>4</v>
      </c>
      <c r="D52" s="41">
        <f>'SDQ 07'!T37</f>
        <v>2</v>
      </c>
      <c r="E52" s="40"/>
      <c r="F52" s="40"/>
      <c r="G52" s="40">
        <f t="shared" si="0"/>
        <v>0</v>
      </c>
    </row>
    <row r="53" spans="1:7">
      <c r="A53" s="17"/>
      <c r="B53" s="76"/>
      <c r="C53" s="7"/>
      <c r="D53" s="40"/>
      <c r="E53" s="40"/>
      <c r="F53" s="40"/>
      <c r="G53" s="40"/>
    </row>
    <row r="54" spans="1:7">
      <c r="A54" s="124">
        <v>7</v>
      </c>
      <c r="B54" s="125" t="s">
        <v>88</v>
      </c>
      <c r="C54" s="7"/>
      <c r="D54" s="40"/>
      <c r="E54" s="40"/>
      <c r="F54" s="40"/>
      <c r="G54" s="40"/>
    </row>
    <row r="55" spans="1:7">
      <c r="A55" s="16" t="s">
        <v>26</v>
      </c>
      <c r="B55" s="66" t="s">
        <v>85</v>
      </c>
      <c r="C55" s="7" t="s">
        <v>4</v>
      </c>
      <c r="D55" s="41">
        <v>2</v>
      </c>
      <c r="E55" s="40"/>
      <c r="F55" s="40"/>
      <c r="G55" s="40">
        <f t="shared" si="0"/>
        <v>0</v>
      </c>
    </row>
    <row r="56" spans="1:7">
      <c r="A56" s="17"/>
      <c r="B56" s="66" t="s">
        <v>109</v>
      </c>
      <c r="C56" s="7" t="s">
        <v>4</v>
      </c>
      <c r="D56" s="41">
        <v>2</v>
      </c>
      <c r="E56" s="40"/>
      <c r="F56" s="40"/>
      <c r="G56" s="40">
        <f t="shared" si="0"/>
        <v>0</v>
      </c>
    </row>
    <row r="57" spans="1:7">
      <c r="A57" s="128"/>
      <c r="B57" s="129"/>
      <c r="C57" s="14"/>
      <c r="D57" s="130"/>
      <c r="E57" s="126"/>
      <c r="F57" s="126"/>
      <c r="G57" s="126"/>
    </row>
    <row r="58" spans="1:7">
      <c r="A58" s="131"/>
      <c r="B58" s="132"/>
      <c r="C58" s="133"/>
      <c r="D58" s="134"/>
      <c r="E58" s="127"/>
      <c r="F58" s="127"/>
      <c r="G58" s="127"/>
    </row>
    <row r="59" spans="1:7">
      <c r="A59" s="17" t="s">
        <v>27</v>
      </c>
      <c r="B59" s="66" t="s">
        <v>90</v>
      </c>
      <c r="C59" s="7"/>
      <c r="D59" s="41"/>
      <c r="E59" s="40"/>
      <c r="F59" s="40"/>
      <c r="G59" s="40"/>
    </row>
    <row r="60" spans="1:7">
      <c r="A60" s="17"/>
      <c r="B60" s="119" t="s">
        <v>91</v>
      </c>
      <c r="C60" s="7" t="s">
        <v>4</v>
      </c>
      <c r="D60" s="41">
        <v>1</v>
      </c>
      <c r="E60" s="40"/>
      <c r="F60" s="40"/>
      <c r="G60" s="40">
        <f>F60*E60</f>
        <v>0</v>
      </c>
    </row>
    <row r="61" spans="1:7">
      <c r="A61" s="17"/>
      <c r="B61" s="119" t="s">
        <v>92</v>
      </c>
      <c r="C61" s="7" t="s">
        <v>4</v>
      </c>
      <c r="D61" s="41">
        <v>1</v>
      </c>
      <c r="E61" s="40"/>
      <c r="F61" s="40"/>
      <c r="G61" s="40">
        <f>F61*E61</f>
        <v>0</v>
      </c>
    </row>
    <row r="62" spans="1:7" ht="13.8">
      <c r="A62" s="30"/>
      <c r="B62" s="33"/>
      <c r="C62" s="6"/>
      <c r="D62" s="21"/>
      <c r="E62" s="21"/>
      <c r="F62" s="21"/>
      <c r="G62" s="21"/>
    </row>
    <row r="63" spans="1:7">
      <c r="A63" s="138" t="s">
        <v>32</v>
      </c>
      <c r="B63" s="139"/>
      <c r="C63" s="139"/>
      <c r="D63" s="139"/>
      <c r="E63" s="140"/>
      <c r="F63" s="62"/>
      <c r="G63" s="59">
        <f>SUM(G10:G62)</f>
        <v>0</v>
      </c>
    </row>
    <row r="64" spans="1:7">
      <c r="A64" s="141" t="s">
        <v>31</v>
      </c>
      <c r="B64" s="142"/>
      <c r="C64" s="142"/>
      <c r="D64" s="142"/>
      <c r="E64" s="143"/>
      <c r="F64" s="63"/>
      <c r="G64" s="60">
        <f>G63*0.2</f>
        <v>0</v>
      </c>
    </row>
    <row r="65" spans="1:7">
      <c r="A65" s="144" t="s">
        <v>33</v>
      </c>
      <c r="B65" s="145"/>
      <c r="C65" s="145"/>
      <c r="D65" s="145"/>
      <c r="E65" s="146"/>
      <c r="F65" s="64"/>
      <c r="G65" s="61">
        <f>G63+G64</f>
        <v>0</v>
      </c>
    </row>
    <row r="67" spans="1:7">
      <c r="A67" s="69"/>
      <c r="B67" s="69"/>
      <c r="C67" s="69"/>
      <c r="D67" s="69"/>
      <c r="E67" s="69"/>
      <c r="G67" s="70"/>
    </row>
    <row r="68" spans="1:7">
      <c r="A68" s="69"/>
      <c r="B68" s="69"/>
      <c r="C68" s="69"/>
      <c r="D68" s="69"/>
      <c r="E68" s="69"/>
      <c r="G68" s="70"/>
    </row>
    <row r="69" spans="1:7">
      <c r="A69" s="12" t="s">
        <v>41</v>
      </c>
    </row>
    <row r="72" spans="1:7" customFormat="1"/>
    <row r="73" spans="1:7" customFormat="1">
      <c r="A73" s="24"/>
      <c r="B73" s="24"/>
    </row>
    <row r="128" customFormat="1"/>
    <row r="131" customFormat="1"/>
  </sheetData>
  <mergeCells count="7">
    <mergeCell ref="A65:E65"/>
    <mergeCell ref="A6:G6"/>
    <mergeCell ref="A1:G1"/>
    <mergeCell ref="A3:G3"/>
    <mergeCell ref="A4:G4"/>
    <mergeCell ref="A63:E63"/>
    <mergeCell ref="A64:E64"/>
  </mergeCells>
  <phoneticPr fontId="1" type="noConversion"/>
  <printOptions horizontalCentered="1"/>
  <pageMargins left="0.31496062992125984" right="0.31496062992125984" top="0.55118110236220474" bottom="0.94488188976377963" header="0.31496062992125984" footer="0.31496062992125984"/>
  <pageSetup paperSize="9" scale="86" orientation="portrait" r:id="rId1"/>
  <headerFooter>
    <oddFooter xml:space="preserve">&amp;L&amp;"Arial Narrow,Normal"&amp;8Mise en accessibilité du restaurant universitaire Médreville
CROUS Lorraine
a3architectures - GUERRA &amp; Associés - B27 Ingénierie
&amp;R&amp;"Arial Narrow,Normal"&amp;8DCE I Mars 2026 | p.&amp;P
</oddFooter>
  </headerFooter>
  <rowBreaks count="1" manualBreakCount="1">
    <brk id="5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D688E-D308-4789-BE4E-8DC682FD2F7D}">
  <sheetPr>
    <tabColor theme="0"/>
  </sheetPr>
  <dimension ref="A1:T37"/>
  <sheetViews>
    <sheetView showGridLines="0" view="pageBreakPreview" zoomScaleNormal="100" zoomScaleSheetLayoutView="100" workbookViewId="0">
      <selection activeCell="A5" sqref="A5:R5"/>
    </sheetView>
  </sheetViews>
  <sheetFormatPr baseColWidth="10" defaultRowHeight="13.8"/>
  <cols>
    <col min="1" max="1" width="6.77734375" style="2" customWidth="1"/>
    <col min="2" max="2" width="20.109375" style="36" bestFit="1" customWidth="1"/>
    <col min="3" max="3" width="8.109375" style="39" bestFit="1" customWidth="1"/>
    <col min="4" max="7" width="8.5546875" style="3" bestFit="1" customWidth="1"/>
    <col min="8" max="8" width="7.5546875" style="3" bestFit="1" customWidth="1"/>
    <col min="9" max="9" width="7.21875" style="3" customWidth="1"/>
    <col min="10" max="10" width="6" style="3" customWidth="1"/>
    <col min="11" max="12" width="6.88671875" style="3" customWidth="1"/>
    <col min="13" max="13" width="5.33203125" style="3" bestFit="1" customWidth="1"/>
    <col min="14" max="15" width="6.44140625" style="3" customWidth="1"/>
    <col min="16" max="16" width="7.77734375" style="3" bestFit="1" customWidth="1"/>
    <col min="17" max="17" width="5.21875" style="3" bestFit="1" customWidth="1"/>
    <col min="18" max="18" width="6.21875" style="3" bestFit="1" customWidth="1"/>
    <col min="19" max="20" width="6.88671875" style="3" customWidth="1"/>
    <col min="21" max="195" width="11.5546875" style="5"/>
    <col min="196" max="196" width="42.6640625" style="5" customWidth="1"/>
    <col min="197" max="197" width="8.6640625" style="5" customWidth="1"/>
    <col min="198" max="198" width="10" style="5" customWidth="1"/>
    <col min="199" max="199" width="12.6640625" style="5" customWidth="1"/>
    <col min="200" max="202" width="17.6640625" style="5" customWidth="1"/>
    <col min="203" max="203" width="23.5546875" style="5" customWidth="1"/>
    <col min="204" max="205" width="11.5546875" style="5"/>
    <col min="206" max="206" width="12.6640625" style="5" customWidth="1"/>
    <col min="207" max="208" width="17.6640625" style="5" customWidth="1"/>
    <col min="209" max="209" width="17.33203125" style="5" customWidth="1"/>
    <col min="210" max="451" width="11.5546875" style="5"/>
    <col min="452" max="452" width="42.6640625" style="5" customWidth="1"/>
    <col min="453" max="453" width="8.6640625" style="5" customWidth="1"/>
    <col min="454" max="454" width="10" style="5" customWidth="1"/>
    <col min="455" max="455" width="12.6640625" style="5" customWidth="1"/>
    <col min="456" max="458" width="17.6640625" style="5" customWidth="1"/>
    <col min="459" max="459" width="23.5546875" style="5" customWidth="1"/>
    <col min="460" max="461" width="11.5546875" style="5"/>
    <col min="462" max="462" width="12.6640625" style="5" customWidth="1"/>
    <col min="463" max="464" width="17.6640625" style="5" customWidth="1"/>
    <col min="465" max="465" width="17.33203125" style="5" customWidth="1"/>
    <col min="466" max="707" width="11.5546875" style="5"/>
    <col min="708" max="708" width="42.6640625" style="5" customWidth="1"/>
    <col min="709" max="709" width="8.6640625" style="5" customWidth="1"/>
    <col min="710" max="710" width="10" style="5" customWidth="1"/>
    <col min="711" max="711" width="12.6640625" style="5" customWidth="1"/>
    <col min="712" max="714" width="17.6640625" style="5" customWidth="1"/>
    <col min="715" max="715" width="23.5546875" style="5" customWidth="1"/>
    <col min="716" max="717" width="11.5546875" style="5"/>
    <col min="718" max="718" width="12.6640625" style="5" customWidth="1"/>
    <col min="719" max="720" width="17.6640625" style="5" customWidth="1"/>
    <col min="721" max="721" width="17.33203125" style="5" customWidth="1"/>
    <col min="722" max="963" width="11.5546875" style="5"/>
    <col min="964" max="964" width="42.6640625" style="5" customWidth="1"/>
    <col min="965" max="965" width="8.6640625" style="5" customWidth="1"/>
    <col min="966" max="966" width="10" style="5" customWidth="1"/>
    <col min="967" max="967" width="12.6640625" style="5" customWidth="1"/>
    <col min="968" max="970" width="17.6640625" style="5" customWidth="1"/>
    <col min="971" max="971" width="23.5546875" style="5" customWidth="1"/>
    <col min="972" max="973" width="11.5546875" style="5"/>
    <col min="974" max="974" width="12.6640625" style="5" customWidth="1"/>
    <col min="975" max="976" width="17.6640625" style="5" customWidth="1"/>
    <col min="977" max="977" width="17.33203125" style="5" customWidth="1"/>
    <col min="978" max="1219" width="11.5546875" style="5"/>
    <col min="1220" max="1220" width="42.6640625" style="5" customWidth="1"/>
    <col min="1221" max="1221" width="8.6640625" style="5" customWidth="1"/>
    <col min="1222" max="1222" width="10" style="5" customWidth="1"/>
    <col min="1223" max="1223" width="12.6640625" style="5" customWidth="1"/>
    <col min="1224" max="1226" width="17.6640625" style="5" customWidth="1"/>
    <col min="1227" max="1227" width="23.5546875" style="5" customWidth="1"/>
    <col min="1228" max="1229" width="11.5546875" style="5"/>
    <col min="1230" max="1230" width="12.6640625" style="5" customWidth="1"/>
    <col min="1231" max="1232" width="17.6640625" style="5" customWidth="1"/>
    <col min="1233" max="1233" width="17.33203125" style="5" customWidth="1"/>
    <col min="1234" max="1475" width="11.5546875" style="5"/>
    <col min="1476" max="1476" width="42.6640625" style="5" customWidth="1"/>
    <col min="1477" max="1477" width="8.6640625" style="5" customWidth="1"/>
    <col min="1478" max="1478" width="10" style="5" customWidth="1"/>
    <col min="1479" max="1479" width="12.6640625" style="5" customWidth="1"/>
    <col min="1480" max="1482" width="17.6640625" style="5" customWidth="1"/>
    <col min="1483" max="1483" width="23.5546875" style="5" customWidth="1"/>
    <col min="1484" max="1485" width="11.5546875" style="5"/>
    <col min="1486" max="1486" width="12.6640625" style="5" customWidth="1"/>
    <col min="1487" max="1488" width="17.6640625" style="5" customWidth="1"/>
    <col min="1489" max="1489" width="17.33203125" style="5" customWidth="1"/>
    <col min="1490" max="1731" width="11.5546875" style="5"/>
    <col min="1732" max="1732" width="42.6640625" style="5" customWidth="1"/>
    <col min="1733" max="1733" width="8.6640625" style="5" customWidth="1"/>
    <col min="1734" max="1734" width="10" style="5" customWidth="1"/>
    <col min="1735" max="1735" width="12.6640625" style="5" customWidth="1"/>
    <col min="1736" max="1738" width="17.6640625" style="5" customWidth="1"/>
    <col min="1739" max="1739" width="23.5546875" style="5" customWidth="1"/>
    <col min="1740" max="1741" width="11.5546875" style="5"/>
    <col min="1742" max="1742" width="12.6640625" style="5" customWidth="1"/>
    <col min="1743" max="1744" width="17.6640625" style="5" customWidth="1"/>
    <col min="1745" max="1745" width="17.33203125" style="5" customWidth="1"/>
    <col min="1746" max="1987" width="11.5546875" style="5"/>
    <col min="1988" max="1988" width="42.6640625" style="5" customWidth="1"/>
    <col min="1989" max="1989" width="8.6640625" style="5" customWidth="1"/>
    <col min="1990" max="1990" width="10" style="5" customWidth="1"/>
    <col min="1991" max="1991" width="12.6640625" style="5" customWidth="1"/>
    <col min="1992" max="1994" width="17.6640625" style="5" customWidth="1"/>
    <col min="1995" max="1995" width="23.5546875" style="5" customWidth="1"/>
    <col min="1996" max="1997" width="11.5546875" style="5"/>
    <col min="1998" max="1998" width="12.6640625" style="5" customWidth="1"/>
    <col min="1999" max="2000" width="17.6640625" style="5" customWidth="1"/>
    <col min="2001" max="2001" width="17.33203125" style="5" customWidth="1"/>
    <col min="2002" max="2243" width="11.5546875" style="5"/>
    <col min="2244" max="2244" width="42.6640625" style="5" customWidth="1"/>
    <col min="2245" max="2245" width="8.6640625" style="5" customWidth="1"/>
    <col min="2246" max="2246" width="10" style="5" customWidth="1"/>
    <col min="2247" max="2247" width="12.6640625" style="5" customWidth="1"/>
    <col min="2248" max="2250" width="17.6640625" style="5" customWidth="1"/>
    <col min="2251" max="2251" width="23.5546875" style="5" customWidth="1"/>
    <col min="2252" max="2253" width="11.5546875" style="5"/>
    <col min="2254" max="2254" width="12.6640625" style="5" customWidth="1"/>
    <col min="2255" max="2256" width="17.6640625" style="5" customWidth="1"/>
    <col min="2257" max="2257" width="17.33203125" style="5" customWidth="1"/>
    <col min="2258" max="2499" width="11.5546875" style="5"/>
    <col min="2500" max="2500" width="42.6640625" style="5" customWidth="1"/>
    <col min="2501" max="2501" width="8.6640625" style="5" customWidth="1"/>
    <col min="2502" max="2502" width="10" style="5" customWidth="1"/>
    <col min="2503" max="2503" width="12.6640625" style="5" customWidth="1"/>
    <col min="2504" max="2506" width="17.6640625" style="5" customWidth="1"/>
    <col min="2507" max="2507" width="23.5546875" style="5" customWidth="1"/>
    <col min="2508" max="2509" width="11.5546875" style="5"/>
    <col min="2510" max="2510" width="12.6640625" style="5" customWidth="1"/>
    <col min="2511" max="2512" width="17.6640625" style="5" customWidth="1"/>
    <col min="2513" max="2513" width="17.33203125" style="5" customWidth="1"/>
    <col min="2514" max="2755" width="11.5546875" style="5"/>
    <col min="2756" max="2756" width="42.6640625" style="5" customWidth="1"/>
    <col min="2757" max="2757" width="8.6640625" style="5" customWidth="1"/>
    <col min="2758" max="2758" width="10" style="5" customWidth="1"/>
    <col min="2759" max="2759" width="12.6640625" style="5" customWidth="1"/>
    <col min="2760" max="2762" width="17.6640625" style="5" customWidth="1"/>
    <col min="2763" max="2763" width="23.5546875" style="5" customWidth="1"/>
    <col min="2764" max="2765" width="11.5546875" style="5"/>
    <col min="2766" max="2766" width="12.6640625" style="5" customWidth="1"/>
    <col min="2767" max="2768" width="17.6640625" style="5" customWidth="1"/>
    <col min="2769" max="2769" width="17.33203125" style="5" customWidth="1"/>
    <col min="2770" max="3011" width="11.5546875" style="5"/>
    <col min="3012" max="3012" width="42.6640625" style="5" customWidth="1"/>
    <col min="3013" max="3013" width="8.6640625" style="5" customWidth="1"/>
    <col min="3014" max="3014" width="10" style="5" customWidth="1"/>
    <col min="3015" max="3015" width="12.6640625" style="5" customWidth="1"/>
    <col min="3016" max="3018" width="17.6640625" style="5" customWidth="1"/>
    <col min="3019" max="3019" width="23.5546875" style="5" customWidth="1"/>
    <col min="3020" max="3021" width="11.5546875" style="5"/>
    <col min="3022" max="3022" width="12.6640625" style="5" customWidth="1"/>
    <col min="3023" max="3024" width="17.6640625" style="5" customWidth="1"/>
    <col min="3025" max="3025" width="17.33203125" style="5" customWidth="1"/>
    <col min="3026" max="3267" width="11.5546875" style="5"/>
    <col min="3268" max="3268" width="42.6640625" style="5" customWidth="1"/>
    <col min="3269" max="3269" width="8.6640625" style="5" customWidth="1"/>
    <col min="3270" max="3270" width="10" style="5" customWidth="1"/>
    <col min="3271" max="3271" width="12.6640625" style="5" customWidth="1"/>
    <col min="3272" max="3274" width="17.6640625" style="5" customWidth="1"/>
    <col min="3275" max="3275" width="23.5546875" style="5" customWidth="1"/>
    <col min="3276" max="3277" width="11.5546875" style="5"/>
    <col min="3278" max="3278" width="12.6640625" style="5" customWidth="1"/>
    <col min="3279" max="3280" width="17.6640625" style="5" customWidth="1"/>
    <col min="3281" max="3281" width="17.33203125" style="5" customWidth="1"/>
    <col min="3282" max="3523" width="11.5546875" style="5"/>
    <col min="3524" max="3524" width="42.6640625" style="5" customWidth="1"/>
    <col min="3525" max="3525" width="8.6640625" style="5" customWidth="1"/>
    <col min="3526" max="3526" width="10" style="5" customWidth="1"/>
    <col min="3527" max="3527" width="12.6640625" style="5" customWidth="1"/>
    <col min="3528" max="3530" width="17.6640625" style="5" customWidth="1"/>
    <col min="3531" max="3531" width="23.5546875" style="5" customWidth="1"/>
    <col min="3532" max="3533" width="11.5546875" style="5"/>
    <col min="3534" max="3534" width="12.6640625" style="5" customWidth="1"/>
    <col min="3535" max="3536" width="17.6640625" style="5" customWidth="1"/>
    <col min="3537" max="3537" width="17.33203125" style="5" customWidth="1"/>
    <col min="3538" max="3779" width="11.5546875" style="5"/>
    <col min="3780" max="3780" width="42.6640625" style="5" customWidth="1"/>
    <col min="3781" max="3781" width="8.6640625" style="5" customWidth="1"/>
    <col min="3782" max="3782" width="10" style="5" customWidth="1"/>
    <col min="3783" max="3783" width="12.6640625" style="5" customWidth="1"/>
    <col min="3784" max="3786" width="17.6640625" style="5" customWidth="1"/>
    <col min="3787" max="3787" width="23.5546875" style="5" customWidth="1"/>
    <col min="3788" max="3789" width="11.5546875" style="5"/>
    <col min="3790" max="3790" width="12.6640625" style="5" customWidth="1"/>
    <col min="3791" max="3792" width="17.6640625" style="5" customWidth="1"/>
    <col min="3793" max="3793" width="17.33203125" style="5" customWidth="1"/>
    <col min="3794" max="4035" width="11.5546875" style="5"/>
    <col min="4036" max="4036" width="42.6640625" style="5" customWidth="1"/>
    <col min="4037" max="4037" width="8.6640625" style="5" customWidth="1"/>
    <col min="4038" max="4038" width="10" style="5" customWidth="1"/>
    <col min="4039" max="4039" width="12.6640625" style="5" customWidth="1"/>
    <col min="4040" max="4042" width="17.6640625" style="5" customWidth="1"/>
    <col min="4043" max="4043" width="23.5546875" style="5" customWidth="1"/>
    <col min="4044" max="4045" width="11.5546875" style="5"/>
    <col min="4046" max="4046" width="12.6640625" style="5" customWidth="1"/>
    <col min="4047" max="4048" width="17.6640625" style="5" customWidth="1"/>
    <col min="4049" max="4049" width="17.33203125" style="5" customWidth="1"/>
    <col min="4050" max="4291" width="11.5546875" style="5"/>
    <col min="4292" max="4292" width="42.6640625" style="5" customWidth="1"/>
    <col min="4293" max="4293" width="8.6640625" style="5" customWidth="1"/>
    <col min="4294" max="4294" width="10" style="5" customWidth="1"/>
    <col min="4295" max="4295" width="12.6640625" style="5" customWidth="1"/>
    <col min="4296" max="4298" width="17.6640625" style="5" customWidth="1"/>
    <col min="4299" max="4299" width="23.5546875" style="5" customWidth="1"/>
    <col min="4300" max="4301" width="11.5546875" style="5"/>
    <col min="4302" max="4302" width="12.6640625" style="5" customWidth="1"/>
    <col min="4303" max="4304" width="17.6640625" style="5" customWidth="1"/>
    <col min="4305" max="4305" width="17.33203125" style="5" customWidth="1"/>
    <col min="4306" max="4547" width="11.5546875" style="5"/>
    <col min="4548" max="4548" width="42.6640625" style="5" customWidth="1"/>
    <col min="4549" max="4549" width="8.6640625" style="5" customWidth="1"/>
    <col min="4550" max="4550" width="10" style="5" customWidth="1"/>
    <col min="4551" max="4551" width="12.6640625" style="5" customWidth="1"/>
    <col min="4552" max="4554" width="17.6640625" style="5" customWidth="1"/>
    <col min="4555" max="4555" width="23.5546875" style="5" customWidth="1"/>
    <col min="4556" max="4557" width="11.5546875" style="5"/>
    <col min="4558" max="4558" width="12.6640625" style="5" customWidth="1"/>
    <col min="4559" max="4560" width="17.6640625" style="5" customWidth="1"/>
    <col min="4561" max="4561" width="17.33203125" style="5" customWidth="1"/>
    <col min="4562" max="4803" width="11.5546875" style="5"/>
    <col min="4804" max="4804" width="42.6640625" style="5" customWidth="1"/>
    <col min="4805" max="4805" width="8.6640625" style="5" customWidth="1"/>
    <col min="4806" max="4806" width="10" style="5" customWidth="1"/>
    <col min="4807" max="4807" width="12.6640625" style="5" customWidth="1"/>
    <col min="4808" max="4810" width="17.6640625" style="5" customWidth="1"/>
    <col min="4811" max="4811" width="23.5546875" style="5" customWidth="1"/>
    <col min="4812" max="4813" width="11.5546875" style="5"/>
    <col min="4814" max="4814" width="12.6640625" style="5" customWidth="1"/>
    <col min="4815" max="4816" width="17.6640625" style="5" customWidth="1"/>
    <col min="4817" max="4817" width="17.33203125" style="5" customWidth="1"/>
    <col min="4818" max="5059" width="11.5546875" style="5"/>
    <col min="5060" max="5060" width="42.6640625" style="5" customWidth="1"/>
    <col min="5061" max="5061" width="8.6640625" style="5" customWidth="1"/>
    <col min="5062" max="5062" width="10" style="5" customWidth="1"/>
    <col min="5063" max="5063" width="12.6640625" style="5" customWidth="1"/>
    <col min="5064" max="5066" width="17.6640625" style="5" customWidth="1"/>
    <col min="5067" max="5067" width="23.5546875" style="5" customWidth="1"/>
    <col min="5068" max="5069" width="11.5546875" style="5"/>
    <col min="5070" max="5070" width="12.6640625" style="5" customWidth="1"/>
    <col min="5071" max="5072" width="17.6640625" style="5" customWidth="1"/>
    <col min="5073" max="5073" width="17.33203125" style="5" customWidth="1"/>
    <col min="5074" max="5315" width="11.5546875" style="5"/>
    <col min="5316" max="5316" width="42.6640625" style="5" customWidth="1"/>
    <col min="5317" max="5317" width="8.6640625" style="5" customWidth="1"/>
    <col min="5318" max="5318" width="10" style="5" customWidth="1"/>
    <col min="5319" max="5319" width="12.6640625" style="5" customWidth="1"/>
    <col min="5320" max="5322" width="17.6640625" style="5" customWidth="1"/>
    <col min="5323" max="5323" width="23.5546875" style="5" customWidth="1"/>
    <col min="5324" max="5325" width="11.5546875" style="5"/>
    <col min="5326" max="5326" width="12.6640625" style="5" customWidth="1"/>
    <col min="5327" max="5328" width="17.6640625" style="5" customWidth="1"/>
    <col min="5329" max="5329" width="17.33203125" style="5" customWidth="1"/>
    <col min="5330" max="5571" width="11.5546875" style="5"/>
    <col min="5572" max="5572" width="42.6640625" style="5" customWidth="1"/>
    <col min="5573" max="5573" width="8.6640625" style="5" customWidth="1"/>
    <col min="5574" max="5574" width="10" style="5" customWidth="1"/>
    <col min="5575" max="5575" width="12.6640625" style="5" customWidth="1"/>
    <col min="5576" max="5578" width="17.6640625" style="5" customWidth="1"/>
    <col min="5579" max="5579" width="23.5546875" style="5" customWidth="1"/>
    <col min="5580" max="5581" width="11.5546875" style="5"/>
    <col min="5582" max="5582" width="12.6640625" style="5" customWidth="1"/>
    <col min="5583" max="5584" width="17.6640625" style="5" customWidth="1"/>
    <col min="5585" max="5585" width="17.33203125" style="5" customWidth="1"/>
    <col min="5586" max="5827" width="11.5546875" style="5"/>
    <col min="5828" max="5828" width="42.6640625" style="5" customWidth="1"/>
    <col min="5829" max="5829" width="8.6640625" style="5" customWidth="1"/>
    <col min="5830" max="5830" width="10" style="5" customWidth="1"/>
    <col min="5831" max="5831" width="12.6640625" style="5" customWidth="1"/>
    <col min="5832" max="5834" width="17.6640625" style="5" customWidth="1"/>
    <col min="5835" max="5835" width="23.5546875" style="5" customWidth="1"/>
    <col min="5836" max="5837" width="11.5546875" style="5"/>
    <col min="5838" max="5838" width="12.6640625" style="5" customWidth="1"/>
    <col min="5839" max="5840" width="17.6640625" style="5" customWidth="1"/>
    <col min="5841" max="5841" width="17.33203125" style="5" customWidth="1"/>
    <col min="5842" max="6083" width="11.5546875" style="5"/>
    <col min="6084" max="6084" width="42.6640625" style="5" customWidth="1"/>
    <col min="6085" max="6085" width="8.6640625" style="5" customWidth="1"/>
    <col min="6086" max="6086" width="10" style="5" customWidth="1"/>
    <col min="6087" max="6087" width="12.6640625" style="5" customWidth="1"/>
    <col min="6088" max="6090" width="17.6640625" style="5" customWidth="1"/>
    <col min="6091" max="6091" width="23.5546875" style="5" customWidth="1"/>
    <col min="6092" max="6093" width="11.5546875" style="5"/>
    <col min="6094" max="6094" width="12.6640625" style="5" customWidth="1"/>
    <col min="6095" max="6096" width="17.6640625" style="5" customWidth="1"/>
    <col min="6097" max="6097" width="17.33203125" style="5" customWidth="1"/>
    <col min="6098" max="6339" width="11.5546875" style="5"/>
    <col min="6340" max="6340" width="42.6640625" style="5" customWidth="1"/>
    <col min="6341" max="6341" width="8.6640625" style="5" customWidth="1"/>
    <col min="6342" max="6342" width="10" style="5" customWidth="1"/>
    <col min="6343" max="6343" width="12.6640625" style="5" customWidth="1"/>
    <col min="6344" max="6346" width="17.6640625" style="5" customWidth="1"/>
    <col min="6347" max="6347" width="23.5546875" style="5" customWidth="1"/>
    <col min="6348" max="6349" width="11.5546875" style="5"/>
    <col min="6350" max="6350" width="12.6640625" style="5" customWidth="1"/>
    <col min="6351" max="6352" width="17.6640625" style="5" customWidth="1"/>
    <col min="6353" max="6353" width="17.33203125" style="5" customWidth="1"/>
    <col min="6354" max="6595" width="11.5546875" style="5"/>
    <col min="6596" max="6596" width="42.6640625" style="5" customWidth="1"/>
    <col min="6597" max="6597" width="8.6640625" style="5" customWidth="1"/>
    <col min="6598" max="6598" width="10" style="5" customWidth="1"/>
    <col min="6599" max="6599" width="12.6640625" style="5" customWidth="1"/>
    <col min="6600" max="6602" width="17.6640625" style="5" customWidth="1"/>
    <col min="6603" max="6603" width="23.5546875" style="5" customWidth="1"/>
    <col min="6604" max="6605" width="11.5546875" style="5"/>
    <col min="6606" max="6606" width="12.6640625" style="5" customWidth="1"/>
    <col min="6607" max="6608" width="17.6640625" style="5" customWidth="1"/>
    <col min="6609" max="6609" width="17.33203125" style="5" customWidth="1"/>
    <col min="6610" max="6851" width="11.5546875" style="5"/>
    <col min="6852" max="6852" width="42.6640625" style="5" customWidth="1"/>
    <col min="6853" max="6853" width="8.6640625" style="5" customWidth="1"/>
    <col min="6854" max="6854" width="10" style="5" customWidth="1"/>
    <col min="6855" max="6855" width="12.6640625" style="5" customWidth="1"/>
    <col min="6856" max="6858" width="17.6640625" style="5" customWidth="1"/>
    <col min="6859" max="6859" width="23.5546875" style="5" customWidth="1"/>
    <col min="6860" max="6861" width="11.5546875" style="5"/>
    <col min="6862" max="6862" width="12.6640625" style="5" customWidth="1"/>
    <col min="6863" max="6864" width="17.6640625" style="5" customWidth="1"/>
    <col min="6865" max="6865" width="17.33203125" style="5" customWidth="1"/>
    <col min="6866" max="7107" width="11.5546875" style="5"/>
    <col min="7108" max="7108" width="42.6640625" style="5" customWidth="1"/>
    <col min="7109" max="7109" width="8.6640625" style="5" customWidth="1"/>
    <col min="7110" max="7110" width="10" style="5" customWidth="1"/>
    <col min="7111" max="7111" width="12.6640625" style="5" customWidth="1"/>
    <col min="7112" max="7114" width="17.6640625" style="5" customWidth="1"/>
    <col min="7115" max="7115" width="23.5546875" style="5" customWidth="1"/>
    <col min="7116" max="7117" width="11.5546875" style="5"/>
    <col min="7118" max="7118" width="12.6640625" style="5" customWidth="1"/>
    <col min="7119" max="7120" width="17.6640625" style="5" customWidth="1"/>
    <col min="7121" max="7121" width="17.33203125" style="5" customWidth="1"/>
    <col min="7122" max="7363" width="11.5546875" style="5"/>
    <col min="7364" max="7364" width="42.6640625" style="5" customWidth="1"/>
    <col min="7365" max="7365" width="8.6640625" style="5" customWidth="1"/>
    <col min="7366" max="7366" width="10" style="5" customWidth="1"/>
    <col min="7367" max="7367" width="12.6640625" style="5" customWidth="1"/>
    <col min="7368" max="7370" width="17.6640625" style="5" customWidth="1"/>
    <col min="7371" max="7371" width="23.5546875" style="5" customWidth="1"/>
    <col min="7372" max="7373" width="11.5546875" style="5"/>
    <col min="7374" max="7374" width="12.6640625" style="5" customWidth="1"/>
    <col min="7375" max="7376" width="17.6640625" style="5" customWidth="1"/>
    <col min="7377" max="7377" width="17.33203125" style="5" customWidth="1"/>
    <col min="7378" max="7619" width="11.5546875" style="5"/>
    <col min="7620" max="7620" width="42.6640625" style="5" customWidth="1"/>
    <col min="7621" max="7621" width="8.6640625" style="5" customWidth="1"/>
    <col min="7622" max="7622" width="10" style="5" customWidth="1"/>
    <col min="7623" max="7623" width="12.6640625" style="5" customWidth="1"/>
    <col min="7624" max="7626" width="17.6640625" style="5" customWidth="1"/>
    <col min="7627" max="7627" width="23.5546875" style="5" customWidth="1"/>
    <col min="7628" max="7629" width="11.5546875" style="5"/>
    <col min="7630" max="7630" width="12.6640625" style="5" customWidth="1"/>
    <col min="7631" max="7632" width="17.6640625" style="5" customWidth="1"/>
    <col min="7633" max="7633" width="17.33203125" style="5" customWidth="1"/>
    <col min="7634" max="7875" width="11.5546875" style="5"/>
    <col min="7876" max="7876" width="42.6640625" style="5" customWidth="1"/>
    <col min="7877" max="7877" width="8.6640625" style="5" customWidth="1"/>
    <col min="7878" max="7878" width="10" style="5" customWidth="1"/>
    <col min="7879" max="7879" width="12.6640625" style="5" customWidth="1"/>
    <col min="7880" max="7882" width="17.6640625" style="5" customWidth="1"/>
    <col min="7883" max="7883" width="23.5546875" style="5" customWidth="1"/>
    <col min="7884" max="7885" width="11.5546875" style="5"/>
    <col min="7886" max="7886" width="12.6640625" style="5" customWidth="1"/>
    <col min="7887" max="7888" width="17.6640625" style="5" customWidth="1"/>
    <col min="7889" max="7889" width="17.33203125" style="5" customWidth="1"/>
    <col min="7890" max="8131" width="11.5546875" style="5"/>
    <col min="8132" max="8132" width="42.6640625" style="5" customWidth="1"/>
    <col min="8133" max="8133" width="8.6640625" style="5" customWidth="1"/>
    <col min="8134" max="8134" width="10" style="5" customWidth="1"/>
    <col min="8135" max="8135" width="12.6640625" style="5" customWidth="1"/>
    <col min="8136" max="8138" width="17.6640625" style="5" customWidth="1"/>
    <col min="8139" max="8139" width="23.5546875" style="5" customWidth="1"/>
    <col min="8140" max="8141" width="11.5546875" style="5"/>
    <col min="8142" max="8142" width="12.6640625" style="5" customWidth="1"/>
    <col min="8143" max="8144" width="17.6640625" style="5" customWidth="1"/>
    <col min="8145" max="8145" width="17.33203125" style="5" customWidth="1"/>
    <col min="8146" max="8387" width="11.5546875" style="5"/>
    <col min="8388" max="8388" width="42.6640625" style="5" customWidth="1"/>
    <col min="8389" max="8389" width="8.6640625" style="5" customWidth="1"/>
    <col min="8390" max="8390" width="10" style="5" customWidth="1"/>
    <col min="8391" max="8391" width="12.6640625" style="5" customWidth="1"/>
    <col min="8392" max="8394" width="17.6640625" style="5" customWidth="1"/>
    <col min="8395" max="8395" width="23.5546875" style="5" customWidth="1"/>
    <col min="8396" max="8397" width="11.5546875" style="5"/>
    <col min="8398" max="8398" width="12.6640625" style="5" customWidth="1"/>
    <col min="8399" max="8400" width="17.6640625" style="5" customWidth="1"/>
    <col min="8401" max="8401" width="17.33203125" style="5" customWidth="1"/>
    <col min="8402" max="8643" width="11.5546875" style="5"/>
    <col min="8644" max="8644" width="42.6640625" style="5" customWidth="1"/>
    <col min="8645" max="8645" width="8.6640625" style="5" customWidth="1"/>
    <col min="8646" max="8646" width="10" style="5" customWidth="1"/>
    <col min="8647" max="8647" width="12.6640625" style="5" customWidth="1"/>
    <col min="8648" max="8650" width="17.6640625" style="5" customWidth="1"/>
    <col min="8651" max="8651" width="23.5546875" style="5" customWidth="1"/>
    <col min="8652" max="8653" width="11.5546875" style="5"/>
    <col min="8654" max="8654" width="12.6640625" style="5" customWidth="1"/>
    <col min="8655" max="8656" width="17.6640625" style="5" customWidth="1"/>
    <col min="8657" max="8657" width="17.33203125" style="5" customWidth="1"/>
    <col min="8658" max="8899" width="11.5546875" style="5"/>
    <col min="8900" max="8900" width="42.6640625" style="5" customWidth="1"/>
    <col min="8901" max="8901" width="8.6640625" style="5" customWidth="1"/>
    <col min="8902" max="8902" width="10" style="5" customWidth="1"/>
    <col min="8903" max="8903" width="12.6640625" style="5" customWidth="1"/>
    <col min="8904" max="8906" width="17.6640625" style="5" customWidth="1"/>
    <col min="8907" max="8907" width="23.5546875" style="5" customWidth="1"/>
    <col min="8908" max="8909" width="11.5546875" style="5"/>
    <col min="8910" max="8910" width="12.6640625" style="5" customWidth="1"/>
    <col min="8911" max="8912" width="17.6640625" style="5" customWidth="1"/>
    <col min="8913" max="8913" width="17.33203125" style="5" customWidth="1"/>
    <col min="8914" max="9155" width="11.5546875" style="5"/>
    <col min="9156" max="9156" width="42.6640625" style="5" customWidth="1"/>
    <col min="9157" max="9157" width="8.6640625" style="5" customWidth="1"/>
    <col min="9158" max="9158" width="10" style="5" customWidth="1"/>
    <col min="9159" max="9159" width="12.6640625" style="5" customWidth="1"/>
    <col min="9160" max="9162" width="17.6640625" style="5" customWidth="1"/>
    <col min="9163" max="9163" width="23.5546875" style="5" customWidth="1"/>
    <col min="9164" max="9165" width="11.5546875" style="5"/>
    <col min="9166" max="9166" width="12.6640625" style="5" customWidth="1"/>
    <col min="9167" max="9168" width="17.6640625" style="5" customWidth="1"/>
    <col min="9169" max="9169" width="17.33203125" style="5" customWidth="1"/>
    <col min="9170" max="9411" width="11.5546875" style="5"/>
    <col min="9412" max="9412" width="42.6640625" style="5" customWidth="1"/>
    <col min="9413" max="9413" width="8.6640625" style="5" customWidth="1"/>
    <col min="9414" max="9414" width="10" style="5" customWidth="1"/>
    <col min="9415" max="9415" width="12.6640625" style="5" customWidth="1"/>
    <col min="9416" max="9418" width="17.6640625" style="5" customWidth="1"/>
    <col min="9419" max="9419" width="23.5546875" style="5" customWidth="1"/>
    <col min="9420" max="9421" width="11.5546875" style="5"/>
    <col min="9422" max="9422" width="12.6640625" style="5" customWidth="1"/>
    <col min="9423" max="9424" width="17.6640625" style="5" customWidth="1"/>
    <col min="9425" max="9425" width="17.33203125" style="5" customWidth="1"/>
    <col min="9426" max="9667" width="11.5546875" style="5"/>
    <col min="9668" max="9668" width="42.6640625" style="5" customWidth="1"/>
    <col min="9669" max="9669" width="8.6640625" style="5" customWidth="1"/>
    <col min="9670" max="9670" width="10" style="5" customWidth="1"/>
    <col min="9671" max="9671" width="12.6640625" style="5" customWidth="1"/>
    <col min="9672" max="9674" width="17.6640625" style="5" customWidth="1"/>
    <col min="9675" max="9675" width="23.5546875" style="5" customWidth="1"/>
    <col min="9676" max="9677" width="11.5546875" style="5"/>
    <col min="9678" max="9678" width="12.6640625" style="5" customWidth="1"/>
    <col min="9679" max="9680" width="17.6640625" style="5" customWidth="1"/>
    <col min="9681" max="9681" width="17.33203125" style="5" customWidth="1"/>
    <col min="9682" max="9923" width="11.5546875" style="5"/>
    <col min="9924" max="9924" width="42.6640625" style="5" customWidth="1"/>
    <col min="9925" max="9925" width="8.6640625" style="5" customWidth="1"/>
    <col min="9926" max="9926" width="10" style="5" customWidth="1"/>
    <col min="9927" max="9927" width="12.6640625" style="5" customWidth="1"/>
    <col min="9928" max="9930" width="17.6640625" style="5" customWidth="1"/>
    <col min="9931" max="9931" width="23.5546875" style="5" customWidth="1"/>
    <col min="9932" max="9933" width="11.5546875" style="5"/>
    <col min="9934" max="9934" width="12.6640625" style="5" customWidth="1"/>
    <col min="9935" max="9936" width="17.6640625" style="5" customWidth="1"/>
    <col min="9937" max="9937" width="17.33203125" style="5" customWidth="1"/>
    <col min="9938" max="10179" width="11.5546875" style="5"/>
    <col min="10180" max="10180" width="42.6640625" style="5" customWidth="1"/>
    <col min="10181" max="10181" width="8.6640625" style="5" customWidth="1"/>
    <col min="10182" max="10182" width="10" style="5" customWidth="1"/>
    <col min="10183" max="10183" width="12.6640625" style="5" customWidth="1"/>
    <col min="10184" max="10186" width="17.6640625" style="5" customWidth="1"/>
    <col min="10187" max="10187" width="23.5546875" style="5" customWidth="1"/>
    <col min="10188" max="10189" width="11.5546875" style="5"/>
    <col min="10190" max="10190" width="12.6640625" style="5" customWidth="1"/>
    <col min="10191" max="10192" width="17.6640625" style="5" customWidth="1"/>
    <col min="10193" max="10193" width="17.33203125" style="5" customWidth="1"/>
    <col min="10194" max="10435" width="11.5546875" style="5"/>
    <col min="10436" max="10436" width="42.6640625" style="5" customWidth="1"/>
    <col min="10437" max="10437" width="8.6640625" style="5" customWidth="1"/>
    <col min="10438" max="10438" width="10" style="5" customWidth="1"/>
    <col min="10439" max="10439" width="12.6640625" style="5" customWidth="1"/>
    <col min="10440" max="10442" width="17.6640625" style="5" customWidth="1"/>
    <col min="10443" max="10443" width="23.5546875" style="5" customWidth="1"/>
    <col min="10444" max="10445" width="11.5546875" style="5"/>
    <col min="10446" max="10446" width="12.6640625" style="5" customWidth="1"/>
    <col min="10447" max="10448" width="17.6640625" style="5" customWidth="1"/>
    <col min="10449" max="10449" width="17.33203125" style="5" customWidth="1"/>
    <col min="10450" max="10691" width="11.5546875" style="5"/>
    <col min="10692" max="10692" width="42.6640625" style="5" customWidth="1"/>
    <col min="10693" max="10693" width="8.6640625" style="5" customWidth="1"/>
    <col min="10694" max="10694" width="10" style="5" customWidth="1"/>
    <col min="10695" max="10695" width="12.6640625" style="5" customWidth="1"/>
    <col min="10696" max="10698" width="17.6640625" style="5" customWidth="1"/>
    <col min="10699" max="10699" width="23.5546875" style="5" customWidth="1"/>
    <col min="10700" max="10701" width="11.5546875" style="5"/>
    <col min="10702" max="10702" width="12.6640625" style="5" customWidth="1"/>
    <col min="10703" max="10704" width="17.6640625" style="5" customWidth="1"/>
    <col min="10705" max="10705" width="17.33203125" style="5" customWidth="1"/>
    <col min="10706" max="10947" width="11.5546875" style="5"/>
    <col min="10948" max="10948" width="42.6640625" style="5" customWidth="1"/>
    <col min="10949" max="10949" width="8.6640625" style="5" customWidth="1"/>
    <col min="10950" max="10950" width="10" style="5" customWidth="1"/>
    <col min="10951" max="10951" width="12.6640625" style="5" customWidth="1"/>
    <col min="10952" max="10954" width="17.6640625" style="5" customWidth="1"/>
    <col min="10955" max="10955" width="23.5546875" style="5" customWidth="1"/>
    <col min="10956" max="10957" width="11.5546875" style="5"/>
    <col min="10958" max="10958" width="12.6640625" style="5" customWidth="1"/>
    <col min="10959" max="10960" width="17.6640625" style="5" customWidth="1"/>
    <col min="10961" max="10961" width="17.33203125" style="5" customWidth="1"/>
    <col min="10962" max="11203" width="11.5546875" style="5"/>
    <col min="11204" max="11204" width="42.6640625" style="5" customWidth="1"/>
    <col min="11205" max="11205" width="8.6640625" style="5" customWidth="1"/>
    <col min="11206" max="11206" width="10" style="5" customWidth="1"/>
    <col min="11207" max="11207" width="12.6640625" style="5" customWidth="1"/>
    <col min="11208" max="11210" width="17.6640625" style="5" customWidth="1"/>
    <col min="11211" max="11211" width="23.5546875" style="5" customWidth="1"/>
    <col min="11212" max="11213" width="11.5546875" style="5"/>
    <col min="11214" max="11214" width="12.6640625" style="5" customWidth="1"/>
    <col min="11215" max="11216" width="17.6640625" style="5" customWidth="1"/>
    <col min="11217" max="11217" width="17.33203125" style="5" customWidth="1"/>
    <col min="11218" max="11459" width="11.5546875" style="5"/>
    <col min="11460" max="11460" width="42.6640625" style="5" customWidth="1"/>
    <col min="11461" max="11461" width="8.6640625" style="5" customWidth="1"/>
    <col min="11462" max="11462" width="10" style="5" customWidth="1"/>
    <col min="11463" max="11463" width="12.6640625" style="5" customWidth="1"/>
    <col min="11464" max="11466" width="17.6640625" style="5" customWidth="1"/>
    <col min="11467" max="11467" width="23.5546875" style="5" customWidth="1"/>
    <col min="11468" max="11469" width="11.5546875" style="5"/>
    <col min="11470" max="11470" width="12.6640625" style="5" customWidth="1"/>
    <col min="11471" max="11472" width="17.6640625" style="5" customWidth="1"/>
    <col min="11473" max="11473" width="17.33203125" style="5" customWidth="1"/>
    <col min="11474" max="11715" width="11.5546875" style="5"/>
    <col min="11716" max="11716" width="42.6640625" style="5" customWidth="1"/>
    <col min="11717" max="11717" width="8.6640625" style="5" customWidth="1"/>
    <col min="11718" max="11718" width="10" style="5" customWidth="1"/>
    <col min="11719" max="11719" width="12.6640625" style="5" customWidth="1"/>
    <col min="11720" max="11722" width="17.6640625" style="5" customWidth="1"/>
    <col min="11723" max="11723" width="23.5546875" style="5" customWidth="1"/>
    <col min="11724" max="11725" width="11.5546875" style="5"/>
    <col min="11726" max="11726" width="12.6640625" style="5" customWidth="1"/>
    <col min="11727" max="11728" width="17.6640625" style="5" customWidth="1"/>
    <col min="11729" max="11729" width="17.33203125" style="5" customWidth="1"/>
    <col min="11730" max="11971" width="11.5546875" style="5"/>
    <col min="11972" max="11972" width="42.6640625" style="5" customWidth="1"/>
    <col min="11973" max="11973" width="8.6640625" style="5" customWidth="1"/>
    <col min="11974" max="11974" width="10" style="5" customWidth="1"/>
    <col min="11975" max="11975" width="12.6640625" style="5" customWidth="1"/>
    <col min="11976" max="11978" width="17.6640625" style="5" customWidth="1"/>
    <col min="11979" max="11979" width="23.5546875" style="5" customWidth="1"/>
    <col min="11980" max="11981" width="11.5546875" style="5"/>
    <col min="11982" max="11982" width="12.6640625" style="5" customWidth="1"/>
    <col min="11983" max="11984" width="17.6640625" style="5" customWidth="1"/>
    <col min="11985" max="11985" width="17.33203125" style="5" customWidth="1"/>
    <col min="11986" max="12227" width="11.5546875" style="5"/>
    <col min="12228" max="12228" width="42.6640625" style="5" customWidth="1"/>
    <col min="12229" max="12229" width="8.6640625" style="5" customWidth="1"/>
    <col min="12230" max="12230" width="10" style="5" customWidth="1"/>
    <col min="12231" max="12231" width="12.6640625" style="5" customWidth="1"/>
    <col min="12232" max="12234" width="17.6640625" style="5" customWidth="1"/>
    <col min="12235" max="12235" width="23.5546875" style="5" customWidth="1"/>
    <col min="12236" max="12237" width="11.5546875" style="5"/>
    <col min="12238" max="12238" width="12.6640625" style="5" customWidth="1"/>
    <col min="12239" max="12240" width="17.6640625" style="5" customWidth="1"/>
    <col min="12241" max="12241" width="17.33203125" style="5" customWidth="1"/>
    <col min="12242" max="12483" width="11.5546875" style="5"/>
    <col min="12484" max="12484" width="42.6640625" style="5" customWidth="1"/>
    <col min="12485" max="12485" width="8.6640625" style="5" customWidth="1"/>
    <col min="12486" max="12486" width="10" style="5" customWidth="1"/>
    <col min="12487" max="12487" width="12.6640625" style="5" customWidth="1"/>
    <col min="12488" max="12490" width="17.6640625" style="5" customWidth="1"/>
    <col min="12491" max="12491" width="23.5546875" style="5" customWidth="1"/>
    <col min="12492" max="12493" width="11.5546875" style="5"/>
    <col min="12494" max="12494" width="12.6640625" style="5" customWidth="1"/>
    <col min="12495" max="12496" width="17.6640625" style="5" customWidth="1"/>
    <col min="12497" max="12497" width="17.33203125" style="5" customWidth="1"/>
    <col min="12498" max="12739" width="11.5546875" style="5"/>
    <col min="12740" max="12740" width="42.6640625" style="5" customWidth="1"/>
    <col min="12741" max="12741" width="8.6640625" style="5" customWidth="1"/>
    <col min="12742" max="12742" width="10" style="5" customWidth="1"/>
    <col min="12743" max="12743" width="12.6640625" style="5" customWidth="1"/>
    <col min="12744" max="12746" width="17.6640625" style="5" customWidth="1"/>
    <col min="12747" max="12747" width="23.5546875" style="5" customWidth="1"/>
    <col min="12748" max="12749" width="11.5546875" style="5"/>
    <col min="12750" max="12750" width="12.6640625" style="5" customWidth="1"/>
    <col min="12751" max="12752" width="17.6640625" style="5" customWidth="1"/>
    <col min="12753" max="12753" width="17.33203125" style="5" customWidth="1"/>
    <col min="12754" max="12995" width="11.5546875" style="5"/>
    <col min="12996" max="12996" width="42.6640625" style="5" customWidth="1"/>
    <col min="12997" max="12997" width="8.6640625" style="5" customWidth="1"/>
    <col min="12998" max="12998" width="10" style="5" customWidth="1"/>
    <col min="12999" max="12999" width="12.6640625" style="5" customWidth="1"/>
    <col min="13000" max="13002" width="17.6640625" style="5" customWidth="1"/>
    <col min="13003" max="13003" width="23.5546875" style="5" customWidth="1"/>
    <col min="13004" max="13005" width="11.5546875" style="5"/>
    <col min="13006" max="13006" width="12.6640625" style="5" customWidth="1"/>
    <col min="13007" max="13008" width="17.6640625" style="5" customWidth="1"/>
    <col min="13009" max="13009" width="17.33203125" style="5" customWidth="1"/>
    <col min="13010" max="13251" width="11.5546875" style="5"/>
    <col min="13252" max="13252" width="42.6640625" style="5" customWidth="1"/>
    <col min="13253" max="13253" width="8.6640625" style="5" customWidth="1"/>
    <col min="13254" max="13254" width="10" style="5" customWidth="1"/>
    <col min="13255" max="13255" width="12.6640625" style="5" customWidth="1"/>
    <col min="13256" max="13258" width="17.6640625" style="5" customWidth="1"/>
    <col min="13259" max="13259" width="23.5546875" style="5" customWidth="1"/>
    <col min="13260" max="13261" width="11.5546875" style="5"/>
    <col min="13262" max="13262" width="12.6640625" style="5" customWidth="1"/>
    <col min="13263" max="13264" width="17.6640625" style="5" customWidth="1"/>
    <col min="13265" max="13265" width="17.33203125" style="5" customWidth="1"/>
    <col min="13266" max="13507" width="11.5546875" style="5"/>
    <col min="13508" max="13508" width="42.6640625" style="5" customWidth="1"/>
    <col min="13509" max="13509" width="8.6640625" style="5" customWidth="1"/>
    <col min="13510" max="13510" width="10" style="5" customWidth="1"/>
    <col min="13511" max="13511" width="12.6640625" style="5" customWidth="1"/>
    <col min="13512" max="13514" width="17.6640625" style="5" customWidth="1"/>
    <col min="13515" max="13515" width="23.5546875" style="5" customWidth="1"/>
    <col min="13516" max="13517" width="11.5546875" style="5"/>
    <col min="13518" max="13518" width="12.6640625" style="5" customWidth="1"/>
    <col min="13519" max="13520" width="17.6640625" style="5" customWidth="1"/>
    <col min="13521" max="13521" width="17.33203125" style="5" customWidth="1"/>
    <col min="13522" max="13763" width="11.5546875" style="5"/>
    <col min="13764" max="13764" width="42.6640625" style="5" customWidth="1"/>
    <col min="13765" max="13765" width="8.6640625" style="5" customWidth="1"/>
    <col min="13766" max="13766" width="10" style="5" customWidth="1"/>
    <col min="13767" max="13767" width="12.6640625" style="5" customWidth="1"/>
    <col min="13768" max="13770" width="17.6640625" style="5" customWidth="1"/>
    <col min="13771" max="13771" width="23.5546875" style="5" customWidth="1"/>
    <col min="13772" max="13773" width="11.5546875" style="5"/>
    <col min="13774" max="13774" width="12.6640625" style="5" customWidth="1"/>
    <col min="13775" max="13776" width="17.6640625" style="5" customWidth="1"/>
    <col min="13777" max="13777" width="17.33203125" style="5" customWidth="1"/>
    <col min="13778" max="14019" width="11.5546875" style="5"/>
    <col min="14020" max="14020" width="42.6640625" style="5" customWidth="1"/>
    <col min="14021" max="14021" width="8.6640625" style="5" customWidth="1"/>
    <col min="14022" max="14022" width="10" style="5" customWidth="1"/>
    <col min="14023" max="14023" width="12.6640625" style="5" customWidth="1"/>
    <col min="14024" max="14026" width="17.6640625" style="5" customWidth="1"/>
    <col min="14027" max="14027" width="23.5546875" style="5" customWidth="1"/>
    <col min="14028" max="14029" width="11.5546875" style="5"/>
    <col min="14030" max="14030" width="12.6640625" style="5" customWidth="1"/>
    <col min="14031" max="14032" width="17.6640625" style="5" customWidth="1"/>
    <col min="14033" max="14033" width="17.33203125" style="5" customWidth="1"/>
    <col min="14034" max="14275" width="11.5546875" style="5"/>
    <col min="14276" max="14276" width="42.6640625" style="5" customWidth="1"/>
    <col min="14277" max="14277" width="8.6640625" style="5" customWidth="1"/>
    <col min="14278" max="14278" width="10" style="5" customWidth="1"/>
    <col min="14279" max="14279" width="12.6640625" style="5" customWidth="1"/>
    <col min="14280" max="14282" width="17.6640625" style="5" customWidth="1"/>
    <col min="14283" max="14283" width="23.5546875" style="5" customWidth="1"/>
    <col min="14284" max="14285" width="11.5546875" style="5"/>
    <col min="14286" max="14286" width="12.6640625" style="5" customWidth="1"/>
    <col min="14287" max="14288" width="17.6640625" style="5" customWidth="1"/>
    <col min="14289" max="14289" width="17.33203125" style="5" customWidth="1"/>
    <col min="14290" max="14531" width="11.5546875" style="5"/>
    <col min="14532" max="14532" width="42.6640625" style="5" customWidth="1"/>
    <col min="14533" max="14533" width="8.6640625" style="5" customWidth="1"/>
    <col min="14534" max="14534" width="10" style="5" customWidth="1"/>
    <col min="14535" max="14535" width="12.6640625" style="5" customWidth="1"/>
    <col min="14536" max="14538" width="17.6640625" style="5" customWidth="1"/>
    <col min="14539" max="14539" width="23.5546875" style="5" customWidth="1"/>
    <col min="14540" max="14541" width="11.5546875" style="5"/>
    <col min="14542" max="14542" width="12.6640625" style="5" customWidth="1"/>
    <col min="14543" max="14544" width="17.6640625" style="5" customWidth="1"/>
    <col min="14545" max="14545" width="17.33203125" style="5" customWidth="1"/>
    <col min="14546" max="14787" width="11.5546875" style="5"/>
    <col min="14788" max="14788" width="42.6640625" style="5" customWidth="1"/>
    <col min="14789" max="14789" width="8.6640625" style="5" customWidth="1"/>
    <col min="14790" max="14790" width="10" style="5" customWidth="1"/>
    <col min="14791" max="14791" width="12.6640625" style="5" customWidth="1"/>
    <col min="14792" max="14794" width="17.6640625" style="5" customWidth="1"/>
    <col min="14795" max="14795" width="23.5546875" style="5" customWidth="1"/>
    <col min="14796" max="14797" width="11.5546875" style="5"/>
    <col min="14798" max="14798" width="12.6640625" style="5" customWidth="1"/>
    <col min="14799" max="14800" width="17.6640625" style="5" customWidth="1"/>
    <col min="14801" max="14801" width="17.33203125" style="5" customWidth="1"/>
    <col min="14802" max="15043" width="11.5546875" style="5"/>
    <col min="15044" max="15044" width="42.6640625" style="5" customWidth="1"/>
    <col min="15045" max="15045" width="8.6640625" style="5" customWidth="1"/>
    <col min="15046" max="15046" width="10" style="5" customWidth="1"/>
    <col min="15047" max="15047" width="12.6640625" style="5" customWidth="1"/>
    <col min="15048" max="15050" width="17.6640625" style="5" customWidth="1"/>
    <col min="15051" max="15051" width="23.5546875" style="5" customWidth="1"/>
    <col min="15052" max="15053" width="11.5546875" style="5"/>
    <col min="15054" max="15054" width="12.6640625" style="5" customWidth="1"/>
    <col min="15055" max="15056" width="17.6640625" style="5" customWidth="1"/>
    <col min="15057" max="15057" width="17.33203125" style="5" customWidth="1"/>
    <col min="15058" max="15299" width="11.5546875" style="5"/>
    <col min="15300" max="15300" width="42.6640625" style="5" customWidth="1"/>
    <col min="15301" max="15301" width="8.6640625" style="5" customWidth="1"/>
    <col min="15302" max="15302" width="10" style="5" customWidth="1"/>
    <col min="15303" max="15303" width="12.6640625" style="5" customWidth="1"/>
    <col min="15304" max="15306" width="17.6640625" style="5" customWidth="1"/>
    <col min="15307" max="15307" width="23.5546875" style="5" customWidth="1"/>
    <col min="15308" max="15309" width="11.5546875" style="5"/>
    <col min="15310" max="15310" width="12.6640625" style="5" customWidth="1"/>
    <col min="15311" max="15312" width="17.6640625" style="5" customWidth="1"/>
    <col min="15313" max="15313" width="17.33203125" style="5" customWidth="1"/>
    <col min="15314" max="15555" width="11.5546875" style="5"/>
    <col min="15556" max="15556" width="42.6640625" style="5" customWidth="1"/>
    <col min="15557" max="15557" width="8.6640625" style="5" customWidth="1"/>
    <col min="15558" max="15558" width="10" style="5" customWidth="1"/>
    <col min="15559" max="15559" width="12.6640625" style="5" customWidth="1"/>
    <col min="15560" max="15562" width="17.6640625" style="5" customWidth="1"/>
    <col min="15563" max="15563" width="23.5546875" style="5" customWidth="1"/>
    <col min="15564" max="15565" width="11.5546875" style="5"/>
    <col min="15566" max="15566" width="12.6640625" style="5" customWidth="1"/>
    <col min="15567" max="15568" width="17.6640625" style="5" customWidth="1"/>
    <col min="15569" max="15569" width="17.33203125" style="5" customWidth="1"/>
    <col min="15570" max="15811" width="11.5546875" style="5"/>
    <col min="15812" max="15812" width="42.6640625" style="5" customWidth="1"/>
    <col min="15813" max="15813" width="8.6640625" style="5" customWidth="1"/>
    <col min="15814" max="15814" width="10" style="5" customWidth="1"/>
    <col min="15815" max="15815" width="12.6640625" style="5" customWidth="1"/>
    <col min="15816" max="15818" width="17.6640625" style="5" customWidth="1"/>
    <col min="15819" max="15819" width="23.5546875" style="5" customWidth="1"/>
    <col min="15820" max="15821" width="11.5546875" style="5"/>
    <col min="15822" max="15822" width="12.6640625" style="5" customWidth="1"/>
    <col min="15823" max="15824" width="17.6640625" style="5" customWidth="1"/>
    <col min="15825" max="15825" width="17.33203125" style="5" customWidth="1"/>
    <col min="15826" max="16067" width="11.5546875" style="5"/>
    <col min="16068" max="16068" width="42.6640625" style="5" customWidth="1"/>
    <col min="16069" max="16069" width="8.6640625" style="5" customWidth="1"/>
    <col min="16070" max="16070" width="10" style="5" customWidth="1"/>
    <col min="16071" max="16071" width="12.6640625" style="5" customWidth="1"/>
    <col min="16072" max="16074" width="17.6640625" style="5" customWidth="1"/>
    <col min="16075" max="16075" width="23.5546875" style="5" customWidth="1"/>
    <col min="16076" max="16077" width="11.5546875" style="5"/>
    <col min="16078" max="16078" width="12.6640625" style="5" customWidth="1"/>
    <col min="16079" max="16080" width="17.6640625" style="5" customWidth="1"/>
    <col min="16081" max="16081" width="17.33203125" style="5" customWidth="1"/>
    <col min="16082" max="16232" width="11.5546875" style="5"/>
    <col min="16233" max="16384" width="11.44140625" style="5" customWidth="1"/>
  </cols>
  <sheetData>
    <row r="1" spans="1:20" s="1" customFormat="1" ht="15" customHeight="1">
      <c r="A1" s="135" t="s">
        <v>51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</row>
    <row r="2" spans="1:20" s="1" customFormat="1" ht="6" customHeight="1">
      <c r="A2" s="68"/>
      <c r="B2" s="68"/>
      <c r="C2" s="68"/>
      <c r="D2" s="68"/>
      <c r="E2" s="68"/>
      <c r="F2" s="68"/>
      <c r="G2" s="68"/>
      <c r="H2" s="68"/>
      <c r="R2" s="5"/>
      <c r="S2" s="5"/>
      <c r="T2" s="5"/>
    </row>
    <row r="3" spans="1:20" s="1" customFormat="1" ht="14.4" customHeight="1">
      <c r="A3" s="136" t="s">
        <v>49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</row>
    <row r="4" spans="1:20" s="11" customFormat="1" ht="16.8" customHeight="1">
      <c r="A4" s="137" t="s">
        <v>50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</row>
    <row r="5" spans="1:20" s="11" customFormat="1" ht="16.8" customHeight="1">
      <c r="A5" s="10"/>
      <c r="B5" s="35"/>
      <c r="C5" s="38"/>
    </row>
    <row r="6" spans="1:20" ht="36.6" customHeight="1">
      <c r="A6" s="155" t="s">
        <v>95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</row>
    <row r="7" spans="1:20" ht="18" customHeight="1">
      <c r="B7" s="1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>
      <c r="A8" s="34"/>
      <c r="D8" s="153" t="s">
        <v>44</v>
      </c>
      <c r="E8" s="154"/>
      <c r="F8" s="154"/>
      <c r="G8" s="154"/>
      <c r="H8" s="154"/>
      <c r="I8" s="154"/>
      <c r="J8" s="150" t="s">
        <v>45</v>
      </c>
      <c r="K8" s="151"/>
      <c r="L8" s="151"/>
      <c r="M8" s="151"/>
      <c r="N8" s="151"/>
      <c r="O8" s="151"/>
      <c r="P8" s="151"/>
      <c r="Q8" s="151"/>
      <c r="R8" s="152"/>
      <c r="S8" s="122" t="s">
        <v>89</v>
      </c>
      <c r="T8" s="120"/>
    </row>
    <row r="9" spans="1:20" s="37" customFormat="1" ht="52.8">
      <c r="A9" s="65" t="s">
        <v>39</v>
      </c>
      <c r="B9" s="52" t="s">
        <v>40</v>
      </c>
      <c r="C9" s="53" t="s">
        <v>42</v>
      </c>
      <c r="D9" s="83" t="s">
        <v>101</v>
      </c>
      <c r="E9" s="84" t="s">
        <v>102</v>
      </c>
      <c r="F9" s="84" t="s">
        <v>78</v>
      </c>
      <c r="G9" s="84" t="s">
        <v>79</v>
      </c>
      <c r="H9" s="84" t="s">
        <v>71</v>
      </c>
      <c r="I9" s="85" t="s">
        <v>72</v>
      </c>
      <c r="J9" s="83" t="s">
        <v>36</v>
      </c>
      <c r="K9" s="84" t="s">
        <v>75</v>
      </c>
      <c r="L9" s="84" t="s">
        <v>73</v>
      </c>
      <c r="M9" s="84" t="s">
        <v>46</v>
      </c>
      <c r="N9" s="84" t="s">
        <v>74</v>
      </c>
      <c r="O9" s="84" t="s">
        <v>70</v>
      </c>
      <c r="P9" s="84" t="s">
        <v>47</v>
      </c>
      <c r="Q9" s="84" t="s">
        <v>77</v>
      </c>
      <c r="R9" s="85" t="s">
        <v>37</v>
      </c>
      <c r="S9" s="84" t="s">
        <v>76</v>
      </c>
      <c r="T9" s="85" t="s">
        <v>48</v>
      </c>
    </row>
    <row r="10" spans="1:20" s="37" customFormat="1" ht="13.2">
      <c r="A10" s="49"/>
      <c r="B10" s="50"/>
      <c r="C10" s="51" t="s">
        <v>2</v>
      </c>
      <c r="D10" s="77" t="s">
        <v>4</v>
      </c>
      <c r="E10" s="78" t="s">
        <v>4</v>
      </c>
      <c r="F10" s="78" t="s">
        <v>4</v>
      </c>
      <c r="G10" s="78" t="s">
        <v>4</v>
      </c>
      <c r="H10" s="78" t="s">
        <v>4</v>
      </c>
      <c r="I10" s="86" t="s">
        <v>4</v>
      </c>
      <c r="J10" s="87" t="s">
        <v>4</v>
      </c>
      <c r="K10" s="88" t="s">
        <v>4</v>
      </c>
      <c r="L10" s="88" t="s">
        <v>4</v>
      </c>
      <c r="M10" s="88" t="s">
        <v>4</v>
      </c>
      <c r="N10" s="88" t="s">
        <v>4</v>
      </c>
      <c r="O10" s="88" t="s">
        <v>4</v>
      </c>
      <c r="P10" s="88" t="s">
        <v>4</v>
      </c>
      <c r="Q10" s="88" t="s">
        <v>4</v>
      </c>
      <c r="R10" s="86" t="s">
        <v>4</v>
      </c>
      <c r="S10" s="88" t="s">
        <v>3</v>
      </c>
      <c r="T10" s="86" t="s">
        <v>4</v>
      </c>
    </row>
    <row r="11" spans="1:20" s="37" customFormat="1" ht="13.2">
      <c r="A11" s="74"/>
      <c r="B11" s="75"/>
      <c r="C11" s="42"/>
      <c r="D11" s="89"/>
      <c r="E11" s="90"/>
      <c r="F11" s="90"/>
      <c r="G11" s="90"/>
      <c r="H11" s="90"/>
      <c r="I11" s="91"/>
      <c r="J11" s="89"/>
      <c r="K11" s="90"/>
      <c r="L11" s="90"/>
      <c r="M11" s="92"/>
      <c r="N11" s="92"/>
      <c r="O11" s="92"/>
      <c r="P11" s="92"/>
      <c r="Q11" s="92"/>
      <c r="R11" s="93"/>
      <c r="S11" s="116"/>
      <c r="T11" s="91"/>
    </row>
    <row r="12" spans="1:20" s="37" customFormat="1" ht="13.2">
      <c r="A12" s="67"/>
      <c r="B12" s="72" t="s">
        <v>6</v>
      </c>
      <c r="C12" s="73"/>
      <c r="D12" s="94"/>
      <c r="E12" s="95"/>
      <c r="F12" s="95"/>
      <c r="G12" s="95"/>
      <c r="H12" s="95"/>
      <c r="I12" s="96"/>
      <c r="J12" s="94"/>
      <c r="K12" s="95"/>
      <c r="L12" s="95"/>
      <c r="M12" s="95"/>
      <c r="N12" s="95"/>
      <c r="O12" s="95"/>
      <c r="P12" s="95"/>
      <c r="Q12" s="95"/>
      <c r="R12" s="96"/>
      <c r="S12" s="118"/>
      <c r="T12" s="115"/>
    </row>
    <row r="13" spans="1:20" s="37" customFormat="1" ht="13.2">
      <c r="A13" s="43" t="s">
        <v>9</v>
      </c>
      <c r="B13" s="44" t="s">
        <v>8</v>
      </c>
      <c r="C13" s="45">
        <v>52.8</v>
      </c>
      <c r="D13" s="97"/>
      <c r="E13" s="98"/>
      <c r="F13" s="98"/>
      <c r="G13" s="98"/>
      <c r="H13" s="98"/>
      <c r="I13" s="99"/>
      <c r="J13" s="97"/>
      <c r="K13" s="98"/>
      <c r="L13" s="98"/>
      <c r="M13" s="100"/>
      <c r="N13" s="100"/>
      <c r="O13" s="100"/>
      <c r="P13" s="100"/>
      <c r="Q13" s="100"/>
      <c r="R13" s="101"/>
      <c r="S13" s="102"/>
      <c r="T13" s="99"/>
    </row>
    <row r="14" spans="1:20" s="37" customFormat="1" ht="13.2">
      <c r="A14" s="43" t="s">
        <v>10</v>
      </c>
      <c r="B14" s="44" t="s">
        <v>99</v>
      </c>
      <c r="C14" s="45">
        <v>18.7</v>
      </c>
      <c r="D14" s="97"/>
      <c r="E14" s="98"/>
      <c r="F14" s="98"/>
      <c r="G14" s="98"/>
      <c r="H14" s="98"/>
      <c r="I14" s="99"/>
      <c r="J14" s="97"/>
      <c r="K14" s="98"/>
      <c r="L14" s="98"/>
      <c r="M14" s="100"/>
      <c r="N14" s="100"/>
      <c r="O14" s="100"/>
      <c r="P14" s="100"/>
      <c r="Q14" s="100"/>
      <c r="R14" s="101"/>
      <c r="S14" s="102"/>
      <c r="T14" s="99"/>
    </row>
    <row r="15" spans="1:20" s="37" customFormat="1" ht="13.2">
      <c r="A15" s="43" t="s">
        <v>11</v>
      </c>
      <c r="B15" s="44" t="s">
        <v>98</v>
      </c>
      <c r="C15" s="45">
        <v>18.7</v>
      </c>
      <c r="D15" s="97"/>
      <c r="E15" s="98"/>
      <c r="F15" s="98"/>
      <c r="G15" s="98"/>
      <c r="H15" s="98"/>
      <c r="I15" s="99"/>
      <c r="J15" s="97"/>
      <c r="K15" s="98"/>
      <c r="L15" s="98"/>
      <c r="M15" s="100"/>
      <c r="N15" s="100"/>
      <c r="O15" s="100"/>
      <c r="P15" s="100"/>
      <c r="Q15" s="100"/>
      <c r="R15" s="101"/>
      <c r="S15" s="102"/>
      <c r="T15" s="99"/>
    </row>
    <row r="16" spans="1:20" s="37" customFormat="1" ht="13.2">
      <c r="A16" s="43"/>
      <c r="B16" s="44"/>
      <c r="C16" s="45"/>
      <c r="D16" s="97"/>
      <c r="E16" s="98"/>
      <c r="F16" s="98"/>
      <c r="G16" s="98"/>
      <c r="H16" s="98"/>
      <c r="I16" s="99"/>
      <c r="J16" s="97"/>
      <c r="K16" s="98"/>
      <c r="L16" s="98"/>
      <c r="M16" s="100"/>
      <c r="N16" s="100"/>
      <c r="O16" s="100"/>
      <c r="P16" s="100"/>
      <c r="Q16" s="100"/>
      <c r="R16" s="101"/>
      <c r="S16" s="102"/>
      <c r="T16" s="99"/>
    </row>
    <row r="17" spans="1:20" s="37" customFormat="1" ht="13.2">
      <c r="A17" s="43"/>
      <c r="B17" s="48" t="s">
        <v>7</v>
      </c>
      <c r="C17" s="45"/>
      <c r="D17" s="97"/>
      <c r="E17" s="98"/>
      <c r="F17" s="98"/>
      <c r="G17" s="98"/>
      <c r="H17" s="98"/>
      <c r="I17" s="99"/>
      <c r="J17" s="97"/>
      <c r="K17" s="98"/>
      <c r="L17" s="98"/>
      <c r="M17" s="100"/>
      <c r="N17" s="100"/>
      <c r="O17" s="100"/>
      <c r="P17" s="100"/>
      <c r="Q17" s="100"/>
      <c r="R17" s="101"/>
      <c r="S17" s="102"/>
      <c r="T17" s="99"/>
    </row>
    <row r="18" spans="1:20" s="37" customFormat="1" ht="13.2">
      <c r="A18" s="43" t="s">
        <v>12</v>
      </c>
      <c r="B18" s="44" t="s">
        <v>56</v>
      </c>
      <c r="C18" s="45">
        <v>67.7</v>
      </c>
      <c r="D18" s="97"/>
      <c r="E18" s="98"/>
      <c r="F18" s="98"/>
      <c r="G18" s="98"/>
      <c r="H18" s="98"/>
      <c r="I18" s="99"/>
      <c r="J18" s="97"/>
      <c r="K18" s="98"/>
      <c r="L18" s="98"/>
      <c r="M18" s="100"/>
      <c r="N18" s="100"/>
      <c r="O18" s="100"/>
      <c r="P18" s="100"/>
      <c r="Q18" s="100"/>
      <c r="R18" s="101"/>
      <c r="S18" s="102"/>
      <c r="T18" s="99"/>
    </row>
    <row r="19" spans="1:20" s="37" customFormat="1" ht="13.2">
      <c r="A19" s="43" t="s">
        <v>13</v>
      </c>
      <c r="B19" s="44" t="s">
        <v>54</v>
      </c>
      <c r="C19" s="45">
        <v>19.399999999999999</v>
      </c>
      <c r="D19" s="97"/>
      <c r="E19" s="98"/>
      <c r="F19" s="98"/>
      <c r="G19" s="98"/>
      <c r="H19" s="98"/>
      <c r="I19" s="99"/>
      <c r="J19" s="97"/>
      <c r="K19" s="98"/>
      <c r="L19" s="98"/>
      <c r="M19" s="100"/>
      <c r="N19" s="100"/>
      <c r="O19" s="100"/>
      <c r="P19" s="100"/>
      <c r="Q19" s="100"/>
      <c r="R19" s="101"/>
      <c r="S19" s="102"/>
      <c r="T19" s="99"/>
    </row>
    <row r="20" spans="1:20" s="37" customFormat="1" ht="13.2">
      <c r="A20" s="43" t="s">
        <v>14</v>
      </c>
      <c r="B20" s="44" t="s">
        <v>8</v>
      </c>
      <c r="C20" s="45">
        <v>65.400000000000006</v>
      </c>
      <c r="D20" s="97"/>
      <c r="E20" s="98"/>
      <c r="F20" s="98"/>
      <c r="G20" s="98"/>
      <c r="H20" s="98"/>
      <c r="I20" s="99"/>
      <c r="J20" s="97"/>
      <c r="K20" s="98"/>
      <c r="L20" s="98"/>
      <c r="M20" s="100"/>
      <c r="N20" s="100"/>
      <c r="O20" s="100"/>
      <c r="P20" s="100"/>
      <c r="Q20" s="100"/>
      <c r="R20" s="101"/>
      <c r="S20" s="102"/>
      <c r="T20" s="99"/>
    </row>
    <row r="21" spans="1:20" s="37" customFormat="1" ht="13.2">
      <c r="A21" s="43" t="s">
        <v>15</v>
      </c>
      <c r="B21" s="44" t="s">
        <v>59</v>
      </c>
      <c r="C21" s="45">
        <v>16.600000000000001</v>
      </c>
      <c r="D21" s="97"/>
      <c r="E21" s="98"/>
      <c r="F21" s="98"/>
      <c r="G21" s="98"/>
      <c r="H21" s="98"/>
      <c r="I21" s="99">
        <v>1</v>
      </c>
      <c r="J21" s="97">
        <v>1</v>
      </c>
      <c r="K21" s="98"/>
      <c r="L21" s="98"/>
      <c r="M21" s="100">
        <v>1</v>
      </c>
      <c r="N21" s="100"/>
      <c r="O21" s="100"/>
      <c r="P21" s="100">
        <v>1</v>
      </c>
      <c r="Q21" s="100"/>
      <c r="R21" s="101">
        <v>1</v>
      </c>
      <c r="S21" s="102"/>
      <c r="T21" s="99">
        <v>1</v>
      </c>
    </row>
    <row r="22" spans="1:20" s="37" customFormat="1" ht="13.2">
      <c r="A22" s="43" t="s">
        <v>16</v>
      </c>
      <c r="B22" s="44" t="s">
        <v>60</v>
      </c>
      <c r="C22" s="45">
        <v>16.399999999999999</v>
      </c>
      <c r="D22" s="97"/>
      <c r="E22" s="98"/>
      <c r="F22" s="98"/>
      <c r="G22" s="98"/>
      <c r="H22" s="98"/>
      <c r="I22" s="99">
        <v>1</v>
      </c>
      <c r="J22" s="97">
        <v>1</v>
      </c>
      <c r="K22" s="98"/>
      <c r="L22" s="98"/>
      <c r="M22" s="100">
        <v>1</v>
      </c>
      <c r="N22" s="100"/>
      <c r="O22" s="100"/>
      <c r="P22" s="100">
        <v>1</v>
      </c>
      <c r="Q22" s="100"/>
      <c r="R22" s="101">
        <v>1</v>
      </c>
      <c r="S22" s="102"/>
      <c r="T22" s="99">
        <v>1</v>
      </c>
    </row>
    <row r="23" spans="1:20" s="37" customFormat="1" ht="13.2">
      <c r="A23" s="43" t="s">
        <v>17</v>
      </c>
      <c r="B23" s="44" t="s">
        <v>61</v>
      </c>
      <c r="C23" s="45">
        <v>12.2</v>
      </c>
      <c r="D23" s="97"/>
      <c r="E23" s="98"/>
      <c r="F23" s="98"/>
      <c r="G23" s="98"/>
      <c r="H23" s="98">
        <v>1</v>
      </c>
      <c r="I23" s="99"/>
      <c r="J23" s="97">
        <v>1</v>
      </c>
      <c r="K23" s="98"/>
      <c r="L23" s="98"/>
      <c r="M23" s="100">
        <v>1</v>
      </c>
      <c r="N23" s="100">
        <v>1</v>
      </c>
      <c r="O23" s="100">
        <v>1</v>
      </c>
      <c r="P23" s="100">
        <v>1</v>
      </c>
      <c r="Q23" s="100"/>
      <c r="R23" s="101">
        <v>1</v>
      </c>
      <c r="S23" s="102"/>
      <c r="T23" s="99"/>
    </row>
    <row r="24" spans="1:20" s="37" customFormat="1" ht="13.2">
      <c r="A24" s="43" t="s">
        <v>18</v>
      </c>
      <c r="B24" s="44" t="s">
        <v>62</v>
      </c>
      <c r="C24" s="45">
        <v>16.600000000000001</v>
      </c>
      <c r="D24" s="97"/>
      <c r="E24" s="98"/>
      <c r="F24" s="98"/>
      <c r="G24" s="98"/>
      <c r="H24" s="98"/>
      <c r="I24" s="99"/>
      <c r="J24" s="97"/>
      <c r="K24" s="98"/>
      <c r="L24" s="98"/>
      <c r="M24" s="100"/>
      <c r="N24" s="100"/>
      <c r="O24" s="100"/>
      <c r="P24" s="100"/>
      <c r="Q24" s="100"/>
      <c r="R24" s="101"/>
      <c r="S24" s="102"/>
      <c r="T24" s="99"/>
    </row>
    <row r="25" spans="1:20" s="37" customFormat="1" ht="13.2">
      <c r="A25" s="43" t="s">
        <v>57</v>
      </c>
      <c r="B25" s="44" t="s">
        <v>63</v>
      </c>
      <c r="C25" s="45">
        <v>159</v>
      </c>
      <c r="D25" s="97"/>
      <c r="E25" s="98"/>
      <c r="F25" s="98"/>
      <c r="G25" s="98"/>
      <c r="H25" s="98">
        <v>1</v>
      </c>
      <c r="I25" s="99"/>
      <c r="J25" s="97">
        <v>1</v>
      </c>
      <c r="K25" s="98"/>
      <c r="L25" s="98"/>
      <c r="M25" s="100">
        <v>1</v>
      </c>
      <c r="N25" s="100">
        <v>1</v>
      </c>
      <c r="O25" s="100">
        <v>1</v>
      </c>
      <c r="P25" s="100">
        <v>1</v>
      </c>
      <c r="Q25" s="100"/>
      <c r="R25" s="101">
        <v>1</v>
      </c>
      <c r="S25" s="102"/>
      <c r="T25" s="99"/>
    </row>
    <row r="26" spans="1:20" s="37" customFormat="1" ht="13.2">
      <c r="A26" s="43" t="s">
        <v>58</v>
      </c>
      <c r="B26" s="44" t="s">
        <v>65</v>
      </c>
      <c r="C26" s="45">
        <v>19.5</v>
      </c>
      <c r="D26" s="97"/>
      <c r="E26" s="98"/>
      <c r="F26" s="98"/>
      <c r="G26" s="98"/>
      <c r="H26" s="98"/>
      <c r="I26" s="99"/>
      <c r="J26" s="97"/>
      <c r="K26" s="98"/>
      <c r="L26" s="98"/>
      <c r="M26" s="100"/>
      <c r="N26" s="100"/>
      <c r="O26" s="100"/>
      <c r="P26" s="100"/>
      <c r="Q26" s="100"/>
      <c r="R26" s="101"/>
      <c r="S26" s="102"/>
      <c r="T26" s="99"/>
    </row>
    <row r="27" spans="1:20" s="37" customFormat="1" ht="13.2">
      <c r="A27" s="46"/>
      <c r="B27" s="44"/>
      <c r="C27" s="45"/>
      <c r="D27" s="97"/>
      <c r="E27" s="98"/>
      <c r="F27" s="98"/>
      <c r="G27" s="98"/>
      <c r="H27" s="98"/>
      <c r="I27" s="99"/>
      <c r="J27" s="97"/>
      <c r="K27" s="98"/>
      <c r="L27" s="98"/>
      <c r="M27" s="100"/>
      <c r="N27" s="100"/>
      <c r="O27" s="100"/>
      <c r="P27" s="100"/>
      <c r="Q27" s="100"/>
      <c r="R27" s="101"/>
      <c r="S27" s="102"/>
      <c r="T27" s="99"/>
    </row>
    <row r="28" spans="1:20" s="37" customFormat="1" ht="13.2">
      <c r="A28" s="47"/>
      <c r="B28" s="48" t="s">
        <v>64</v>
      </c>
      <c r="C28" s="45"/>
      <c r="D28" s="97"/>
      <c r="E28" s="98"/>
      <c r="F28" s="98"/>
      <c r="G28" s="98"/>
      <c r="H28" s="98"/>
      <c r="I28" s="99"/>
      <c r="J28" s="97"/>
      <c r="K28" s="98"/>
      <c r="L28" s="98"/>
      <c r="M28" s="100"/>
      <c r="N28" s="100"/>
      <c r="O28" s="100"/>
      <c r="P28" s="100"/>
      <c r="Q28" s="100"/>
      <c r="R28" s="101"/>
      <c r="S28" s="102"/>
      <c r="T28" s="99"/>
    </row>
    <row r="29" spans="1:20" s="37" customFormat="1" ht="13.2">
      <c r="A29" s="43" t="s">
        <v>19</v>
      </c>
      <c r="B29" s="44" t="s">
        <v>62</v>
      </c>
      <c r="C29" s="45">
        <v>24.7</v>
      </c>
      <c r="D29" s="97"/>
      <c r="E29" s="98"/>
      <c r="F29" s="98"/>
      <c r="G29" s="98"/>
      <c r="H29" s="98"/>
      <c r="I29" s="99"/>
      <c r="J29" s="103"/>
      <c r="K29" s="98"/>
      <c r="L29" s="98"/>
      <c r="M29" s="100"/>
      <c r="N29" s="100"/>
      <c r="O29" s="100"/>
      <c r="P29" s="100"/>
      <c r="Q29" s="100"/>
      <c r="R29" s="101"/>
      <c r="S29" s="102"/>
      <c r="T29" s="99"/>
    </row>
    <row r="30" spans="1:20" s="37" customFormat="1" ht="13.2">
      <c r="A30" s="43" t="s">
        <v>20</v>
      </c>
      <c r="B30" s="44" t="s">
        <v>66</v>
      </c>
      <c r="C30" s="45">
        <v>400.2</v>
      </c>
      <c r="D30" s="97"/>
      <c r="E30" s="98"/>
      <c r="F30" s="98"/>
      <c r="G30" s="98"/>
      <c r="H30" s="98"/>
      <c r="I30" s="99"/>
      <c r="J30" s="97"/>
      <c r="K30" s="98"/>
      <c r="L30" s="98"/>
      <c r="M30" s="100"/>
      <c r="N30" s="100"/>
      <c r="O30" s="100"/>
      <c r="P30" s="100"/>
      <c r="Q30" s="100"/>
      <c r="R30" s="101"/>
      <c r="S30" s="102"/>
      <c r="T30" s="99"/>
    </row>
    <row r="31" spans="1:20" s="37" customFormat="1" ht="13.2">
      <c r="A31" s="43" t="s">
        <v>21</v>
      </c>
      <c r="B31" s="44" t="s">
        <v>52</v>
      </c>
      <c r="C31" s="45">
        <v>37.1</v>
      </c>
      <c r="D31" s="97"/>
      <c r="E31" s="98"/>
      <c r="F31" s="98">
        <v>1</v>
      </c>
      <c r="G31" s="98">
        <v>1</v>
      </c>
      <c r="H31" s="98"/>
      <c r="I31" s="99"/>
      <c r="J31" s="103">
        <v>2</v>
      </c>
      <c r="K31" s="98"/>
      <c r="L31" s="98"/>
      <c r="M31" s="100">
        <v>2</v>
      </c>
      <c r="N31" s="100"/>
      <c r="O31" s="100"/>
      <c r="P31" s="100">
        <v>2</v>
      </c>
      <c r="Q31" s="100"/>
      <c r="R31" s="101">
        <v>2</v>
      </c>
      <c r="S31" s="102">
        <f>2.33+2.89+1</f>
        <v>6.2200000000000006</v>
      </c>
      <c r="T31" s="99"/>
    </row>
    <row r="32" spans="1:20" s="37" customFormat="1" ht="13.2">
      <c r="A32" s="43" t="s">
        <v>22</v>
      </c>
      <c r="B32" s="44" t="s">
        <v>67</v>
      </c>
      <c r="C32" s="45">
        <v>2.4</v>
      </c>
      <c r="D32" s="97"/>
      <c r="E32" s="98"/>
      <c r="F32" s="98"/>
      <c r="G32" s="98"/>
      <c r="H32" s="98"/>
      <c r="I32" s="99"/>
      <c r="J32" s="103"/>
      <c r="K32" s="98"/>
      <c r="L32" s="98"/>
      <c r="M32" s="100"/>
      <c r="N32" s="100"/>
      <c r="O32" s="100"/>
      <c r="P32" s="100"/>
      <c r="Q32" s="100"/>
      <c r="R32" s="101"/>
      <c r="S32" s="102"/>
      <c r="T32" s="99"/>
    </row>
    <row r="33" spans="1:20" s="37" customFormat="1" ht="13.2">
      <c r="A33" s="43" t="s">
        <v>23</v>
      </c>
      <c r="B33" s="44" t="s">
        <v>96</v>
      </c>
      <c r="C33" s="45">
        <v>10.7</v>
      </c>
      <c r="D33" s="97"/>
      <c r="E33" s="98"/>
      <c r="F33" s="98"/>
      <c r="G33" s="98"/>
      <c r="H33" s="98"/>
      <c r="I33" s="99"/>
      <c r="J33" s="103"/>
      <c r="K33" s="98"/>
      <c r="L33" s="98"/>
      <c r="M33" s="100"/>
      <c r="N33" s="100"/>
      <c r="O33" s="100"/>
      <c r="P33" s="100"/>
      <c r="Q33" s="100"/>
      <c r="R33" s="101"/>
      <c r="S33" s="102"/>
      <c r="T33" s="99"/>
    </row>
    <row r="34" spans="1:20" s="37" customFormat="1" ht="13.2">
      <c r="A34" s="43" t="s">
        <v>55</v>
      </c>
      <c r="B34" s="44" t="s">
        <v>53</v>
      </c>
      <c r="C34" s="45">
        <v>32.4</v>
      </c>
      <c r="D34" s="97">
        <v>1</v>
      </c>
      <c r="E34" s="98"/>
      <c r="F34" s="98"/>
      <c r="G34" s="98"/>
      <c r="H34" s="98"/>
      <c r="I34" s="99"/>
      <c r="J34" s="104"/>
      <c r="K34" s="100">
        <v>4</v>
      </c>
      <c r="L34" s="100">
        <v>2</v>
      </c>
      <c r="M34" s="100">
        <v>2</v>
      </c>
      <c r="N34" s="100">
        <v>1</v>
      </c>
      <c r="O34" s="100"/>
      <c r="P34" s="100"/>
      <c r="Q34" s="100"/>
      <c r="R34" s="101">
        <v>2</v>
      </c>
      <c r="S34" s="102">
        <f>6-1.55+1</f>
        <v>5.45</v>
      </c>
      <c r="T34" s="99"/>
    </row>
    <row r="35" spans="1:20" s="37" customFormat="1" ht="13.2">
      <c r="A35" s="43" t="s">
        <v>97</v>
      </c>
      <c r="B35" s="44" t="s">
        <v>68</v>
      </c>
      <c r="C35" s="45">
        <v>44.1</v>
      </c>
      <c r="D35" s="97"/>
      <c r="E35" s="98">
        <v>1</v>
      </c>
      <c r="F35" s="98"/>
      <c r="G35" s="98"/>
      <c r="H35" s="98"/>
      <c r="I35" s="99"/>
      <c r="J35" s="97"/>
      <c r="K35" s="105"/>
      <c r="L35" s="105"/>
      <c r="M35" s="100"/>
      <c r="N35" s="100"/>
      <c r="O35" s="100"/>
      <c r="P35" s="100"/>
      <c r="Q35" s="100">
        <v>2</v>
      </c>
      <c r="R35" s="101">
        <v>2</v>
      </c>
      <c r="S35" s="102"/>
      <c r="T35" s="99"/>
    </row>
    <row r="36" spans="1:20" s="37" customFormat="1" ht="13.2">
      <c r="A36" s="54"/>
      <c r="B36" s="55"/>
      <c r="C36" s="56"/>
      <c r="D36" s="106"/>
      <c r="E36" s="107"/>
      <c r="F36" s="107"/>
      <c r="G36" s="107"/>
      <c r="H36" s="107"/>
      <c r="I36" s="108"/>
      <c r="J36" s="109"/>
      <c r="K36" s="107"/>
      <c r="L36" s="107"/>
      <c r="M36" s="110"/>
      <c r="N36" s="110"/>
      <c r="O36" s="110"/>
      <c r="P36" s="110"/>
      <c r="Q36" s="110"/>
      <c r="R36" s="111"/>
      <c r="S36" s="117"/>
      <c r="T36" s="108"/>
    </row>
    <row r="37" spans="1:20" s="58" customFormat="1" ht="14.4" customHeight="1">
      <c r="A37" s="148" t="s">
        <v>43</v>
      </c>
      <c r="B37" s="149"/>
      <c r="C37" s="57">
        <f>SUM(C13:C36)</f>
        <v>1034.5999999999999</v>
      </c>
      <c r="D37" s="112">
        <f>SUM(D12:D36)</f>
        <v>1</v>
      </c>
      <c r="E37" s="113">
        <f>SUM(E12:E36)</f>
        <v>1</v>
      </c>
      <c r="F37" s="113">
        <f>SUM(F12:F36)</f>
        <v>1</v>
      </c>
      <c r="G37" s="113">
        <f>SUM(G12:G36)</f>
        <v>1</v>
      </c>
      <c r="H37" s="113">
        <f>SUM(H12:H36)</f>
        <v>2</v>
      </c>
      <c r="I37" s="114">
        <f>SUM(I11:I36)</f>
        <v>2</v>
      </c>
      <c r="J37" s="112">
        <f t="shared" ref="J37:T37" si="0">SUM(J12:J36)</f>
        <v>6</v>
      </c>
      <c r="K37" s="113">
        <f t="shared" si="0"/>
        <v>4</v>
      </c>
      <c r="L37" s="113">
        <f t="shared" si="0"/>
        <v>2</v>
      </c>
      <c r="M37" s="113">
        <f t="shared" si="0"/>
        <v>8</v>
      </c>
      <c r="N37" s="113">
        <f t="shared" si="0"/>
        <v>3</v>
      </c>
      <c r="O37" s="113">
        <f t="shared" si="0"/>
        <v>2</v>
      </c>
      <c r="P37" s="113">
        <f t="shared" si="0"/>
        <v>6</v>
      </c>
      <c r="Q37" s="113">
        <f t="shared" si="0"/>
        <v>2</v>
      </c>
      <c r="R37" s="114">
        <f t="shared" si="0"/>
        <v>10</v>
      </c>
      <c r="S37" s="121">
        <f t="shared" si="0"/>
        <v>11.670000000000002</v>
      </c>
      <c r="T37" s="114">
        <f t="shared" si="0"/>
        <v>2</v>
      </c>
    </row>
  </sheetData>
  <mergeCells count="7">
    <mergeCell ref="A37:B37"/>
    <mergeCell ref="J8:R8"/>
    <mergeCell ref="D8:I8"/>
    <mergeCell ref="A6:T6"/>
    <mergeCell ref="A1:T1"/>
    <mergeCell ref="A3:T3"/>
    <mergeCell ref="A4:T4"/>
  </mergeCells>
  <printOptions horizontalCentered="1"/>
  <pageMargins left="0.31496062992125984" right="0.31496062992125984" top="0.35433070866141736" bottom="0.74803149606299213" header="0.31496062992125984" footer="0.31496062992125984"/>
  <pageSetup paperSize="9" scale="87" orientation="landscape" r:id="rId1"/>
  <headerFooter>
    <oddFooter xml:space="preserve">&amp;L&amp;"Arial Narrow,Normal"&amp;8Mise en accessibilité du restaurant universitaire Médreville
CROUS Lorraine
a3architectures - GUERRA &amp; Associés - B27 Ingénierie
&amp;R&amp;"Arial Narrow,Normal"&amp;8DCE I Mars 2026 | p.&amp;P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CDPGF 07 - MENUISERIE BOIS</vt:lpstr>
      <vt:lpstr>SDQ 07</vt:lpstr>
      <vt:lpstr>'CDPGF 07 - MENUISERIE BOIS'!Impression_des_titres</vt:lpstr>
      <vt:lpstr>'CDPGF 07 - MENUISERIE BOIS'!Zone_d_impression</vt:lpstr>
      <vt:lpstr>'SDQ 07'!Zone_d_impression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Stéphanie</dc:creator>
  <cp:lastModifiedBy>A3 Architectures</cp:lastModifiedBy>
  <cp:lastPrinted>2026-04-01T10:49:53Z</cp:lastPrinted>
  <dcterms:created xsi:type="dcterms:W3CDTF">2022-03-28T20:07:55Z</dcterms:created>
  <dcterms:modified xsi:type="dcterms:W3CDTF">2026-04-01T10:49:58Z</dcterms:modified>
</cp:coreProperties>
</file>